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80" windowWidth="20460" windowHeight="75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A40" i="3" l="1"/>
  <c r="AB40" i="3"/>
  <c r="AC40" i="3" s="1"/>
  <c r="AA42" i="3"/>
  <c r="AB42" i="3"/>
  <c r="AC42" i="3" s="1"/>
  <c r="AA43" i="3"/>
  <c r="AB43" i="3"/>
  <c r="AC43" i="3" s="1"/>
  <c r="AA51" i="3"/>
  <c r="AB51" i="3"/>
  <c r="AC51" i="3" s="1"/>
  <c r="AD51" i="3"/>
  <c r="K19" i="3"/>
  <c r="AA19" i="3" s="1"/>
  <c r="K20" i="3"/>
  <c r="AA20" i="3" s="1"/>
  <c r="K21" i="3"/>
  <c r="AA21" i="3" s="1"/>
  <c r="K22" i="3"/>
  <c r="AA22" i="3" s="1"/>
  <c r="K23" i="3"/>
  <c r="AA23" i="3" s="1"/>
  <c r="K24" i="3"/>
  <c r="AA24" i="3" s="1"/>
  <c r="K25" i="3"/>
  <c r="AA25" i="3" s="1"/>
  <c r="K26" i="3"/>
  <c r="AA26" i="3" s="1"/>
  <c r="K27" i="3"/>
  <c r="AA27" i="3" s="1"/>
  <c r="K28" i="3"/>
  <c r="AA28" i="3" s="1"/>
  <c r="K29" i="3"/>
  <c r="AA29" i="3" s="1"/>
  <c r="K30" i="3"/>
  <c r="AA30" i="3" s="1"/>
  <c r="K31" i="3"/>
  <c r="AA31" i="3" s="1"/>
  <c r="K32" i="3"/>
  <c r="AA32" i="3" s="1"/>
  <c r="K33" i="3"/>
  <c r="AA33" i="3" s="1"/>
  <c r="K34" i="3"/>
  <c r="AA34" i="3" s="1"/>
  <c r="K35" i="3"/>
  <c r="AA35" i="3" s="1"/>
  <c r="K36" i="3"/>
  <c r="AA36" i="3" s="1"/>
  <c r="K37" i="3"/>
  <c r="AA37" i="3" s="1"/>
  <c r="K38" i="3"/>
  <c r="AA38" i="3" s="1"/>
  <c r="K39" i="3"/>
  <c r="AA39" i="3" s="1"/>
  <c r="K41" i="3"/>
  <c r="AA41" i="3" s="1"/>
  <c r="K44" i="3"/>
  <c r="AB44" i="3" s="1"/>
  <c r="AC44" i="3" s="1"/>
  <c r="K45" i="3"/>
  <c r="AB45" i="3" s="1"/>
  <c r="K46" i="3"/>
  <c r="AB46" i="3" s="1"/>
  <c r="K47" i="3"/>
  <c r="AB47" i="3" s="1"/>
  <c r="K48" i="3"/>
  <c r="AB48" i="3" s="1"/>
  <c r="K49" i="3"/>
  <c r="AB49" i="3" s="1"/>
  <c r="K50" i="3"/>
  <c r="AB50" i="3" s="1"/>
  <c r="AC50" i="3" s="1"/>
  <c r="K52" i="3"/>
  <c r="AB52" i="3" s="1"/>
  <c r="K53" i="3"/>
  <c r="AB53" i="3" s="1"/>
  <c r="AC53" i="3" s="1"/>
  <c r="K54" i="3"/>
  <c r="AB54" i="3" s="1"/>
  <c r="AC54" i="3" s="1"/>
  <c r="K55" i="3"/>
  <c r="AB55" i="3" s="1"/>
  <c r="K56" i="3"/>
  <c r="AB56" i="3" s="1"/>
  <c r="K57" i="3"/>
  <c r="AB57" i="3" s="1"/>
  <c r="K58" i="3"/>
  <c r="AB58" i="3" s="1"/>
  <c r="K59" i="3"/>
  <c r="AB59" i="3" s="1"/>
  <c r="K60" i="3"/>
  <c r="AB60" i="3" s="1"/>
  <c r="AC60" i="3" s="1"/>
  <c r="AD42" i="3" l="1"/>
  <c r="AD40" i="3"/>
  <c r="AD43" i="3"/>
  <c r="AD55" i="3"/>
  <c r="AC55" i="3"/>
  <c r="AD48" i="3"/>
  <c r="AC48" i="3"/>
  <c r="AD46" i="3"/>
  <c r="AC46" i="3"/>
  <c r="AD59" i="3"/>
  <c r="AC59" i="3"/>
  <c r="AD57" i="3"/>
  <c r="AC57" i="3"/>
  <c r="AD58" i="3"/>
  <c r="AC58" i="3"/>
  <c r="AD56" i="3"/>
  <c r="AC56" i="3"/>
  <c r="AD52" i="3"/>
  <c r="AC52" i="3"/>
  <c r="AD49" i="3"/>
  <c r="AC49" i="3"/>
  <c r="AD47" i="3"/>
  <c r="AC47" i="3"/>
  <c r="AD45" i="3"/>
  <c r="AC45" i="3"/>
  <c r="AA59" i="3"/>
  <c r="AA58" i="3"/>
  <c r="AA57" i="3"/>
  <c r="AA56" i="3"/>
  <c r="AA55" i="3"/>
  <c r="AA52" i="3"/>
  <c r="AA49" i="3"/>
  <c r="AA48" i="3"/>
  <c r="AA47" i="3"/>
  <c r="AA46" i="3"/>
  <c r="AA45" i="3"/>
  <c r="AB38" i="3"/>
  <c r="AB34" i="3"/>
  <c r="AB29" i="3"/>
  <c r="AB28" i="3"/>
  <c r="AB27" i="3"/>
  <c r="AB26" i="3"/>
  <c r="AB22" i="3"/>
  <c r="AA60" i="3"/>
  <c r="AA54" i="3"/>
  <c r="AA53" i="3"/>
  <c r="AA50" i="3"/>
  <c r="AA44" i="3"/>
  <c r="AB41" i="3"/>
  <c r="AC41" i="3" s="1"/>
  <c r="AB39" i="3"/>
  <c r="AC39" i="3" s="1"/>
  <c r="AB37" i="3"/>
  <c r="AC37" i="3" s="1"/>
  <c r="AB36" i="3"/>
  <c r="AC36" i="3" s="1"/>
  <c r="AB35" i="3"/>
  <c r="AC35" i="3" s="1"/>
  <c r="AB33" i="3"/>
  <c r="AC33" i="3" s="1"/>
  <c r="AB32" i="3"/>
  <c r="AC32" i="3" s="1"/>
  <c r="AB31" i="3"/>
  <c r="AC31" i="3" s="1"/>
  <c r="AB30" i="3"/>
  <c r="AC30" i="3" s="1"/>
  <c r="AB25" i="3"/>
  <c r="AC25" i="3" s="1"/>
  <c r="AB24" i="3"/>
  <c r="AC24" i="3" s="1"/>
  <c r="AB23" i="3"/>
  <c r="AC23" i="3" s="1"/>
  <c r="AB21" i="3"/>
  <c r="AC21" i="3" s="1"/>
  <c r="AB20" i="3"/>
  <c r="AC20" i="3" s="1"/>
  <c r="AB19" i="3"/>
  <c r="AC19" i="3" s="1"/>
  <c r="AD60" i="3"/>
  <c r="AD54" i="3"/>
  <c r="AD53" i="3"/>
  <c r="AD50" i="3"/>
  <c r="AD44" i="3"/>
  <c r="K18" i="3"/>
  <c r="AC22" i="3" l="1"/>
  <c r="AD22" i="3"/>
  <c r="AC27" i="3"/>
  <c r="AD27" i="3"/>
  <c r="AC29" i="3"/>
  <c r="AD29" i="3"/>
  <c r="AC38" i="3"/>
  <c r="AD38" i="3"/>
  <c r="AC26" i="3"/>
  <c r="AD26" i="3"/>
  <c r="AC28" i="3"/>
  <c r="AD28" i="3"/>
  <c r="AC34" i="3"/>
  <c r="AD34" i="3"/>
  <c r="AD19" i="3"/>
  <c r="AD20" i="3"/>
  <c r="AD21" i="3"/>
  <c r="AD23" i="3"/>
  <c r="AD24" i="3"/>
  <c r="AD25" i="3"/>
  <c r="AD30" i="3"/>
  <c r="AD31" i="3"/>
  <c r="AD32" i="3"/>
  <c r="AD33" i="3"/>
  <c r="AD35" i="3"/>
  <c r="AD36" i="3"/>
  <c r="AD37" i="3"/>
  <c r="AD39" i="3"/>
  <c r="AD41" i="3"/>
  <c r="AB18" i="3"/>
  <c r="AC18" i="3" s="1"/>
  <c r="AA18" i="3" l="1"/>
  <c r="AD18" i="3"/>
  <c r="AC61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<sst xmlns="http://schemas.openxmlformats.org/spreadsheetml/2006/main" count="212" uniqueCount="170">
  <si>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</si>
  <si>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</si>
  <si>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</si>
  <si>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</si>
  <si>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</si>
  <si>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</si>
  <si>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</si>
  <si>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</si>
  <si>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</si>
  <si>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</si>
  <si>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</si>
  <si>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</si>
  <si>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</si>
  <si>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</si>
  <si>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</si>
  <si>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</si>
  <si>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</si>
  <si>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</si>
  <si>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</si>
  <si>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</si>
  <si>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</si>
  <si>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</si>
  <si>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</si>
  <si>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</si>
  <si>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</si>
  <si>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</si>
  <si>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</si>
  <si>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</si>
  <si>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</si>
  <si>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</si>
  <si>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</si>
  <si>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</si>
  <si>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</si>
  <si>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</si>
  <si>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</si>
  <si>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</si>
  <si>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</si>
  <si>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</si>
  <si>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</si>
  <si>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</si>
  <si>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</si>
  <si>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</si>
  <si>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</si>
  <si>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</si>
  <si>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</si>
  <si>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</si>
  <si>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</si>
  <si>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</si>
  <si>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</si>
  <si>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</si>
  <si>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</si>
  <si>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</si>
  <si>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</si>
  <si>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</si>
  <si>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</si>
  <si>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</si>
  <si>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</si>
  <si>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</si>
  <si>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</si>
  <si>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</si>
  <si>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</si>
  <si>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</si>
  <si>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</si>
  <si>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</si>
  <si>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</si>
  <si>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</si>
  <si>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</si>
  <si>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</si>
  <si>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</si>
  <si>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</si>
  <si>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</si>
  <si>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</si>
  <si>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кг</t>
  </si>
  <si>
    <t>адрес сайта 1</t>
  </si>
  <si>
    <t>адрес сайта 2</t>
  </si>
  <si>
    <t>адрес сайта 3</t>
  </si>
  <si>
    <t>адрес сайта 4</t>
  </si>
  <si>
    <t>адрес сайта 5</t>
  </si>
  <si>
    <t>ЖВ000003</t>
  </si>
  <si>
    <t>ЖВ000008</t>
  </si>
  <si>
    <t>ЖВ000030</t>
  </si>
  <si>
    <t>ЖВ000065</t>
  </si>
  <si>
    <t>ЖВ000067</t>
  </si>
  <si>
    <t>ЖВ000068</t>
  </si>
  <si>
    <t>ЖВ000082</t>
  </si>
  <si>
    <t>ЖВ000083</t>
  </si>
  <si>
    <t>ЖВ000084</t>
  </si>
  <si>
    <t>ЖВ000085</t>
  </si>
  <si>
    <t>ЖВ000086</t>
  </si>
  <si>
    <t>ЖВ000087</t>
  </si>
  <si>
    <t>ЖВ000088</t>
  </si>
  <si>
    <t>ЖВ000107</t>
  </si>
  <si>
    <t>ЖВ000119</t>
  </si>
  <si>
    <t>Эмаль «прямо на ржавчину» серебристая</t>
  </si>
  <si>
    <t>ЖВ000120</t>
  </si>
  <si>
    <t>Эмаль «прямо на ржавчину» зеленая</t>
  </si>
  <si>
    <t>ЖГ000052</t>
  </si>
  <si>
    <t>ЖГ000107</t>
  </si>
  <si>
    <t>ЖД000001</t>
  </si>
  <si>
    <t>Цемент М 400 (50кг)</t>
  </si>
  <si>
    <t>ЖД000011</t>
  </si>
  <si>
    <t>ЖД000055</t>
  </si>
  <si>
    <t>Гидроизоляционная смесь «ВБС Гидрощит»</t>
  </si>
  <si>
    <t>ЖД000133</t>
  </si>
  <si>
    <t>Смесь песчанно-цементная М-150 (25 кг)</t>
  </si>
  <si>
    <t>ЖЖ000001</t>
  </si>
  <si>
    <t>Пена монтажная (750 мл)</t>
  </si>
  <si>
    <t>ЖЖ000010</t>
  </si>
  <si>
    <t>Клей Момент 3 г</t>
  </si>
  <si>
    <t>ЖЖ000013</t>
  </si>
  <si>
    <t>Герметик силикон. безцв. 280 мл</t>
  </si>
  <si>
    <t>ЖЖ000041</t>
  </si>
  <si>
    <t>ЖЖ000102</t>
  </si>
  <si>
    <t>Пена монтажная под пистолет профессиональная 750 мл  (производительность до 65 литров)</t>
  </si>
  <si>
    <t>ТЕ000020</t>
  </si>
  <si>
    <t>ТЕ000037</t>
  </si>
  <si>
    <t>Валик меховой 250 мм</t>
  </si>
  <si>
    <t>ТЕ000043</t>
  </si>
  <si>
    <t>Кисть круглая 30 мм</t>
  </si>
  <si>
    <t>ТЕ000045</t>
  </si>
  <si>
    <t>Кисть круглая 40 мм</t>
  </si>
  <si>
    <t>ТЕ000052</t>
  </si>
  <si>
    <t>Кисть флейцевая 100мм</t>
  </si>
  <si>
    <t>ТЕ000053</t>
  </si>
  <si>
    <t>ТЕ000054</t>
  </si>
  <si>
    <t>ТЕ000059</t>
  </si>
  <si>
    <t>Кисть флейцевая 40мм</t>
  </si>
  <si>
    <t>ТЕ000060</t>
  </si>
  <si>
    <t>Кисть флейцевая 50мм</t>
  </si>
  <si>
    <t>ТЕ000061</t>
  </si>
  <si>
    <t>Кисть флейцевая 63мм</t>
  </si>
  <si>
    <t>ТЕ000063</t>
  </si>
  <si>
    <t>Кисть флейцевая 75мм</t>
  </si>
  <si>
    <t>ТЕ000189</t>
  </si>
  <si>
    <t>ТЕ000211</t>
  </si>
  <si>
    <t>Краскопульт пневматический с верхним бачком</t>
  </si>
  <si>
    <t>ТЕ000227</t>
  </si>
  <si>
    <t>Кисть плоская 50мм</t>
  </si>
  <si>
    <t>ТЕ000234</t>
  </si>
  <si>
    <t>Удлинитель для валика 1,0-2,0м</t>
  </si>
  <si>
    <t>ЖЖ000016</t>
  </si>
  <si>
    <t>Герметик "Стиз А" для защиты монтажной пены</t>
  </si>
  <si>
    <t>л</t>
  </si>
  <si>
    <t>м3</t>
  </si>
  <si>
    <t>Ж</t>
  </si>
  <si>
    <t>Поставка материалов строительных</t>
  </si>
  <si>
    <t>Стройматериалы</t>
  </si>
  <si>
    <t>Доска профилированная хвойных пород 25х100х6000</t>
  </si>
  <si>
    <t>Паста известковая 4кг</t>
  </si>
  <si>
    <t>Кисть плоская 100мм</t>
  </si>
  <si>
    <t>Брус профилированный строганный хвойных пород 50х50х3000мм</t>
  </si>
  <si>
    <t>Кисть флейцевая 13-15мм</t>
  </si>
  <si>
    <t>Кисть флейцевая 19-20мм</t>
  </si>
  <si>
    <t>Валик меховой 100х47-50 мм</t>
  </si>
  <si>
    <t>Растворитель 646 1л</t>
  </si>
  <si>
    <t>Уайт-спирит 1л</t>
  </si>
  <si>
    <t>Эмаль НИТРА НЦ-11 20кг</t>
  </si>
  <si>
    <t>Эмаль ПФ-115, чёрная 1,9кг</t>
  </si>
  <si>
    <t>Эмаль ПФ-115, коричневая 1,9кг</t>
  </si>
  <si>
    <t>Эмаль ПФ-115, синяя 1,9кг</t>
  </si>
  <si>
    <t>Эмаль НЦ-132, белая 1,7кг</t>
  </si>
  <si>
    <t>Эмаль НЦ-132, голубая 1,7кг</t>
  </si>
  <si>
    <t>Эмаль НЦ-132, жёлтая 1,7кг</t>
  </si>
  <si>
    <t>Эмаль НЦ-132, зелёная 1,7кг</t>
  </si>
  <si>
    <t>Эмаль НЦ-132, серая 1,7кг</t>
  </si>
  <si>
    <t>Эмаль НЦ-132, чёрная 1,7кг</t>
  </si>
  <si>
    <t>Эмаль НЦ-132, красная 1,7кг</t>
  </si>
  <si>
    <t>Эмаль ПФ-115, белая 1,9кг</t>
  </si>
  <si>
    <t>Герметик LOСТIТЕ 5699 300мл (или эквивалент)</t>
  </si>
  <si>
    <t>не принимались в расчет цены, из-за которых коэффициент вариации составил свыше 33%, в первую очередь, касается договора прошлого года из-за значительного роста в текущем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</si>
</sst>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8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</cellStyleXfs>
  <cellXfs count="84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6" fontId="9" fillId="2" borderId="1" xfId="3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66" fontId="7" fillId="2" borderId="1" xfId="3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Font="1" applyFill="1" applyAlignment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left" vertical="center" wrapText="1" indent="2"/>
    </xf>
    <xf numFmtId="165" fontId="9" fillId="0" borderId="0" xfId="0" applyNumberFormat="1" applyFont="1" applyFill="1"/>
    <xf numFmtId="165" fontId="14" fillId="0" borderId="0" xfId="0" applyNumberFormat="1" applyFont="1" applyFill="1" applyAlignment="1"/>
    <xf numFmtId="165" fontId="9" fillId="0" borderId="0" xfId="0" applyNumberFormat="1" applyFont="1" applyFill="1" applyAlignment="1">
      <alignment horizontal="left" wrapText="1"/>
    </xf>
    <xf numFmtId="165" fontId="11" fillId="3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Border="1" applyAlignment="1"/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</cellXfs>
  <cellStyles count="78">
    <cellStyle name="Excel Built-in Excel Built-in Excel Built-in Excel" xfId="76"/>
    <cellStyle name="Excel Built-in Excel Built-in Excel Built-in Normal" xfId="74"/>
    <cellStyle name="Excel Built-in Normal" xfId="77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 10" xfId="55"/>
    <cellStyle name="Гиперссылка 11" xfId="57"/>
    <cellStyle name="Гиперссылка 12" xfId="59"/>
    <cellStyle name="Гиперссылка 13" xfId="61"/>
    <cellStyle name="Гиперссылка 14" xfId="63"/>
    <cellStyle name="Гиперссылка 15" xfId="65"/>
    <cellStyle name="Гиперссылка 16" xfId="67"/>
    <cellStyle name="Гиперссылка 2" xfId="39"/>
    <cellStyle name="Гиперссылка 3" xfId="41"/>
    <cellStyle name="Гиперссылка 4" xfId="43"/>
    <cellStyle name="Гиперссылка 5" xfId="45"/>
    <cellStyle name="Гиперссылка 6" xfId="47"/>
    <cellStyle name="Гиперссылка 7" xfId="49"/>
    <cellStyle name="Гиперссылка 8" xfId="51"/>
    <cellStyle name="Гиперссылка 9" xfId="53"/>
    <cellStyle name="Обычный" xfId="0" builtinId="0"/>
    <cellStyle name="Обычный 2" xfId="31"/>
    <cellStyle name="Обычный 2 2" xfId="69"/>
    <cellStyle name="Обычный 3" xfId="33"/>
    <cellStyle name="Обычный 4" xfId="34"/>
    <cellStyle name="Обычный 4 2" xfId="71"/>
    <cellStyle name="Обычный 5" xfId="35"/>
    <cellStyle name="Обычный 5 2" xfId="72"/>
    <cellStyle name="Обычный 6" xfId="38"/>
    <cellStyle name="Обычный 7" xfId="36"/>
    <cellStyle name="Обычный 8" xfId="73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 10" xfId="56"/>
    <cellStyle name="Открывавшаяся гиперссылка 11" xfId="58"/>
    <cellStyle name="Открывавшаяся гиперссылка 12" xfId="60"/>
    <cellStyle name="Открывавшаяся гиперссылка 13" xfId="62"/>
    <cellStyle name="Открывавшаяся гиперссылка 14" xfId="64"/>
    <cellStyle name="Открывавшаяся гиперссылка 15" xfId="66"/>
    <cellStyle name="Открывавшаяся гиперссылка 16" xfId="68"/>
    <cellStyle name="Открывавшаяся гиперссылка 2" xfId="40"/>
    <cellStyle name="Открывавшаяся гиперссылка 3" xfId="42"/>
    <cellStyle name="Открывавшаяся гиперссылка 4" xfId="44"/>
    <cellStyle name="Открывавшаяся гиперссылка 5" xfId="46"/>
    <cellStyle name="Открывавшаяся гиперссылка 6" xfId="48"/>
    <cellStyle name="Открывавшаяся гиперссылка 7" xfId="50"/>
    <cellStyle name="Открывавшаяся гиперссылка 8" xfId="52"/>
    <cellStyle name="Открывавшаяся гиперссылка 9" xfId="54"/>
    <cellStyle name="Стиль 1" xfId="75"/>
    <cellStyle name="Финансовый" xfId="32" builtinId="3"/>
    <cellStyle name="Финансовый 2" xfId="70"/>
    <cellStyle name="Финансовый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ormet.ru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uruzz.ru/" TargetMode="External"/><Relationship Id="rId1" Type="http://schemas.openxmlformats.org/officeDocument/2006/relationships/hyperlink" Target="https://www.&#1072;&#1083;&#1080;&#1079;&#1072;&#1088;&#1080;&#1085;&#1089;&#1087;&#1073;.&#1088;&#1092;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hpc.ru/" TargetMode="External"/><Relationship Id="rId4" Type="http://schemas.openxmlformats.org/officeDocument/2006/relationships/hyperlink" Target="https://&#1072;&#1088;&#1077;&#1086;&#1083;&#1072;&#1073;.&#1088;&#1092;/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1"/>
  <sheetViews>
    <sheetView tabSelected="1" view="pageBreakPreview" topLeftCell="F46" zoomScale="75" zoomScaleNormal="70" zoomScaleSheetLayoutView="75" zoomScalePageLayoutView="120" workbookViewId="0">
      <selection activeCell="AC61" sqref="AC61"/>
    </sheetView>
  </sheetViews>
  <sheetFormatPr defaultRowHeight="12.75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9.5703125" style="48" customWidth="1"/>
    <col min="6" max="6" width="15" style="1" customWidth="1"/>
    <col min="7" max="8" width="10.85546875" style="1" customWidth="1"/>
    <col min="9" max="9" width="16.4257812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42"/>
      <c r="D4" s="42"/>
      <c r="E4" s="4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65</v>
      </c>
      <c r="AB4" s="42"/>
      <c r="AC4" s="42"/>
    </row>
    <row r="5" spans="1:30" ht="15.75" customHeight="1" x14ac:dyDescent="0.2">
      <c r="C5" s="4" t="s">
        <v>3</v>
      </c>
      <c r="D5" s="4"/>
      <c r="E5" s="50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75" t="s">
        <v>67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7"/>
    </row>
    <row r="7" spans="1:30" s="6" customFormat="1" ht="19.5" customHeight="1" x14ac:dyDescent="0.2">
      <c r="C7" s="7" t="s">
        <v>31</v>
      </c>
      <c r="D7" s="75" t="s">
        <v>144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7"/>
    </row>
    <row r="8" spans="1:30" s="6" customFormat="1" ht="19.5" customHeight="1" x14ac:dyDescent="0.2">
      <c r="C8" s="7" t="s">
        <v>22</v>
      </c>
      <c r="D8" s="75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7"/>
    </row>
    <row r="9" spans="1:30" s="6" customFormat="1" ht="19.5" customHeight="1" x14ac:dyDescent="0.2">
      <c r="C9" s="7" t="s">
        <v>21</v>
      </c>
      <c r="D9" s="75" t="s">
        <v>146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7"/>
    </row>
    <row r="10" spans="1:30" s="6" customFormat="1" ht="19.5" customHeight="1" x14ac:dyDescent="0.2">
      <c r="C10" s="7" t="s">
        <v>9</v>
      </c>
      <c r="D10" s="75" t="s">
        <v>145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7"/>
    </row>
    <row r="11" spans="1:30" s="6" customFormat="1" ht="27" customHeight="1" x14ac:dyDescent="0.2">
      <c r="C11" s="7" t="s">
        <v>10</v>
      </c>
      <c r="D11" s="75" t="s">
        <v>68</v>
      </c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7"/>
    </row>
    <row r="12" spans="1:30" s="6" customFormat="1" ht="45.75" customHeight="1" x14ac:dyDescent="0.2">
      <c r="C12" s="7" t="s">
        <v>20</v>
      </c>
      <c r="D12" s="75" t="s">
        <v>69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7"/>
    </row>
    <row r="13" spans="1:30" ht="16.5" customHeight="1" x14ac:dyDescent="0.2"/>
    <row r="14" spans="1:30" ht="25.5" customHeight="1" x14ac:dyDescent="0.2">
      <c r="A14" s="65" t="s">
        <v>6</v>
      </c>
      <c r="B14" s="62" t="s">
        <v>26</v>
      </c>
      <c r="C14" s="65" t="s">
        <v>1</v>
      </c>
      <c r="D14" s="62" t="s">
        <v>4</v>
      </c>
      <c r="E14" s="81" t="s">
        <v>56</v>
      </c>
      <c r="F14" s="65" t="s">
        <v>70</v>
      </c>
      <c r="G14" s="65"/>
      <c r="H14" s="65"/>
      <c r="I14" s="65"/>
      <c r="J14" s="62" t="s">
        <v>71</v>
      </c>
      <c r="K14" s="62" t="s">
        <v>59</v>
      </c>
      <c r="L14" s="68" t="s">
        <v>57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78" t="s">
        <v>60</v>
      </c>
      <c r="AB14" s="62" t="s">
        <v>33</v>
      </c>
      <c r="AC14" s="62" t="s">
        <v>32</v>
      </c>
      <c r="AD14" s="71" t="s">
        <v>53</v>
      </c>
    </row>
    <row r="15" spans="1:30" ht="28.5" customHeight="1" x14ac:dyDescent="0.2">
      <c r="A15" s="65"/>
      <c r="B15" s="63"/>
      <c r="C15" s="65"/>
      <c r="D15" s="63"/>
      <c r="E15" s="82"/>
      <c r="F15" s="65" t="s">
        <v>19</v>
      </c>
      <c r="G15" s="65" t="s">
        <v>15</v>
      </c>
      <c r="H15" s="65" t="s">
        <v>16</v>
      </c>
      <c r="I15" s="65" t="s">
        <v>27</v>
      </c>
      <c r="J15" s="63"/>
      <c r="K15" s="63"/>
      <c r="L15" s="68" t="s">
        <v>54</v>
      </c>
      <c r="M15" s="69"/>
      <c r="N15" s="69"/>
      <c r="O15" s="69"/>
      <c r="P15" s="69"/>
      <c r="Q15" s="68" t="s">
        <v>58</v>
      </c>
      <c r="R15" s="69"/>
      <c r="S15" s="69"/>
      <c r="T15" s="69"/>
      <c r="U15" s="69"/>
      <c r="V15" s="65" t="s">
        <v>55</v>
      </c>
      <c r="W15" s="65"/>
      <c r="X15" s="65"/>
      <c r="Y15" s="65"/>
      <c r="Z15" s="65"/>
      <c r="AA15" s="79"/>
      <c r="AB15" s="63"/>
      <c r="AC15" s="63"/>
      <c r="AD15" s="72"/>
    </row>
    <row r="16" spans="1:30" ht="52.5" customHeight="1" x14ac:dyDescent="0.2">
      <c r="A16" s="65"/>
      <c r="B16" s="64"/>
      <c r="C16" s="65"/>
      <c r="D16" s="64"/>
      <c r="E16" s="83"/>
      <c r="F16" s="65"/>
      <c r="G16" s="65"/>
      <c r="H16" s="65"/>
      <c r="I16" s="65"/>
      <c r="J16" s="64"/>
      <c r="K16" s="64"/>
      <c r="L16" s="33" t="s">
        <v>11</v>
      </c>
      <c r="M16" s="33" t="s">
        <v>12</v>
      </c>
      <c r="N16" s="33" t="s">
        <v>13</v>
      </c>
      <c r="O16" s="33" t="s">
        <v>34</v>
      </c>
      <c r="P16" s="33" t="s">
        <v>35</v>
      </c>
      <c r="Q16" s="33" t="s">
        <v>17</v>
      </c>
      <c r="R16" s="33" t="s">
        <v>18</v>
      </c>
      <c r="S16" s="33" t="s">
        <v>23</v>
      </c>
      <c r="T16" s="33" t="s">
        <v>36</v>
      </c>
      <c r="U16" s="33" t="s">
        <v>37</v>
      </c>
      <c r="V16" s="58" t="s">
        <v>73</v>
      </c>
      <c r="W16" s="58" t="s">
        <v>74</v>
      </c>
      <c r="X16" s="58" t="s">
        <v>75</v>
      </c>
      <c r="Y16" s="58" t="s">
        <v>76</v>
      </c>
      <c r="Z16" s="58" t="s">
        <v>77</v>
      </c>
      <c r="AA16" s="80"/>
      <c r="AB16" s="64"/>
      <c r="AC16" s="64"/>
      <c r="AD16" s="7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51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44" t="s">
        <v>78</v>
      </c>
      <c r="C18" s="45" t="s">
        <v>154</v>
      </c>
      <c r="D18" s="46" t="s">
        <v>142</v>
      </c>
      <c r="E18" s="18">
        <v>16.5</v>
      </c>
      <c r="F18" s="40">
        <v>114.2</v>
      </c>
      <c r="G18" s="47">
        <v>159</v>
      </c>
      <c r="H18" s="15">
        <v>44368</v>
      </c>
      <c r="I18" s="15"/>
      <c r="J18" s="59">
        <v>1.0379</v>
      </c>
      <c r="K18" s="14">
        <f t="shared" ref="K18:K60" si="0">IF(SUM(F18)=0,"",F18*J18)</f>
        <v>118.52818000000001</v>
      </c>
      <c r="L18" s="41">
        <v>205.1</v>
      </c>
      <c r="M18" s="41">
        <v>209.16666666666669</v>
      </c>
      <c r="N18" s="41">
        <v>218.33333333333334</v>
      </c>
      <c r="O18" s="4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4</v>
      </c>
      <c r="AB18" s="19">
        <f>CEILING(SUM(K18:Z18)/COUNTIF(K18:Z18,"&gt;0"),0.01)</f>
        <v>187.79</v>
      </c>
      <c r="AC18" s="19">
        <f>AB18*E18</f>
        <v>3098.5349999999999</v>
      </c>
      <c r="AD18" s="39">
        <f>STDEV(K18:Z18)/AB18*100</f>
        <v>24.761592431846662</v>
      </c>
    </row>
    <row r="19" spans="1:30" ht="42.75" customHeight="1" x14ac:dyDescent="0.2">
      <c r="A19" s="13">
        <v>2</v>
      </c>
      <c r="B19" s="44" t="s">
        <v>79</v>
      </c>
      <c r="C19" s="45" t="s">
        <v>155</v>
      </c>
      <c r="D19" s="46" t="s">
        <v>142</v>
      </c>
      <c r="E19" s="18">
        <v>24</v>
      </c>
      <c r="F19" s="40">
        <v>84.3</v>
      </c>
      <c r="G19" s="47">
        <v>159</v>
      </c>
      <c r="H19" s="15">
        <v>44368</v>
      </c>
      <c r="I19" s="15"/>
      <c r="J19" s="59">
        <v>1.0379</v>
      </c>
      <c r="K19" s="14">
        <f t="shared" si="0"/>
        <v>87.494969999999995</v>
      </c>
      <c r="L19" s="41">
        <v>133</v>
      </c>
      <c r="M19" s="41">
        <v>135.66666666666669</v>
      </c>
      <c r="N19" s="41">
        <v>141.91666666666669</v>
      </c>
      <c r="O19" s="41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60" si="1">COUNTIF(K19:Z19,"&gt;0")</f>
        <v>4</v>
      </c>
      <c r="AB19" s="19">
        <f t="shared" ref="AB19:AB60" si="2">CEILING(SUM(K19:Z19)/COUNTIF(K19:Z19,"&gt;0"),0.01)</f>
        <v>124.52</v>
      </c>
      <c r="AC19" s="19">
        <f t="shared" ref="AC19:AC60" si="3">AB19*E19</f>
        <v>2988.48</v>
      </c>
      <c r="AD19" s="39">
        <f t="shared" ref="AD19:AD60" si="4">STDEV(K19:Z19)/AB19*100</f>
        <v>20.04846140190897</v>
      </c>
    </row>
    <row r="20" spans="1:30" ht="42.75" customHeight="1" x14ac:dyDescent="0.2">
      <c r="A20" s="13">
        <v>3</v>
      </c>
      <c r="B20" s="44" t="s">
        <v>80</v>
      </c>
      <c r="C20" s="45" t="s">
        <v>156</v>
      </c>
      <c r="D20" s="46" t="s">
        <v>72</v>
      </c>
      <c r="E20" s="18">
        <v>20</v>
      </c>
      <c r="F20" s="40">
        <v>533</v>
      </c>
      <c r="G20" s="47">
        <v>159</v>
      </c>
      <c r="H20" s="15">
        <v>44368</v>
      </c>
      <c r="I20" s="15"/>
      <c r="J20" s="59">
        <v>1.0379</v>
      </c>
      <c r="K20" s="14">
        <f t="shared" si="0"/>
        <v>553.20069999999998</v>
      </c>
      <c r="L20" s="41">
        <v>670</v>
      </c>
      <c r="M20" s="41">
        <v>629.83333333333337</v>
      </c>
      <c r="N20" s="41">
        <v>715</v>
      </c>
      <c r="O20" s="41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1"/>
        <v>4</v>
      </c>
      <c r="AB20" s="19">
        <f t="shared" si="2"/>
        <v>642.01</v>
      </c>
      <c r="AC20" s="19">
        <f t="shared" si="3"/>
        <v>12840.2</v>
      </c>
      <c r="AD20" s="39">
        <f t="shared" si="4"/>
        <v>10.695957645463503</v>
      </c>
    </row>
    <row r="21" spans="1:30" ht="42.75" customHeight="1" x14ac:dyDescent="0.2">
      <c r="A21" s="13">
        <v>4</v>
      </c>
      <c r="B21" s="44" t="s">
        <v>81</v>
      </c>
      <c r="C21" s="45" t="s">
        <v>157</v>
      </c>
      <c r="D21" s="46" t="s">
        <v>72</v>
      </c>
      <c r="E21" s="18">
        <v>14.219999999999999</v>
      </c>
      <c r="F21" s="40">
        <v>180.1</v>
      </c>
      <c r="G21" s="47">
        <v>159</v>
      </c>
      <c r="H21" s="15">
        <v>44368</v>
      </c>
      <c r="I21" s="15"/>
      <c r="J21" s="59">
        <v>1.0379</v>
      </c>
      <c r="K21" s="14">
        <f t="shared" si="0"/>
        <v>186.92579000000001</v>
      </c>
      <c r="L21" s="41">
        <v>330</v>
      </c>
      <c r="M21" s="41">
        <v>352.5</v>
      </c>
      <c r="N21" s="41">
        <v>352.08333333333337</v>
      </c>
      <c r="O21" s="4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1"/>
        <v>4</v>
      </c>
      <c r="AB21" s="19">
        <f t="shared" si="2"/>
        <v>305.38</v>
      </c>
      <c r="AC21" s="19">
        <f t="shared" si="3"/>
        <v>4342.5036</v>
      </c>
      <c r="AD21" s="39">
        <f t="shared" si="4"/>
        <v>26.086829806777789</v>
      </c>
    </row>
    <row r="22" spans="1:30" ht="42.75" customHeight="1" x14ac:dyDescent="0.2">
      <c r="A22" s="13">
        <v>5</v>
      </c>
      <c r="B22" s="44" t="s">
        <v>82</v>
      </c>
      <c r="C22" s="45" t="s">
        <v>158</v>
      </c>
      <c r="D22" s="46" t="s">
        <v>72</v>
      </c>
      <c r="E22" s="18">
        <v>12</v>
      </c>
      <c r="F22" s="40"/>
      <c r="G22" s="47">
        <v>159</v>
      </c>
      <c r="H22" s="15">
        <v>44368</v>
      </c>
      <c r="I22" s="15"/>
      <c r="J22" s="59">
        <v>1.0379</v>
      </c>
      <c r="K22" s="14" t="str">
        <f t="shared" si="0"/>
        <v/>
      </c>
      <c r="L22" s="41">
        <v>250</v>
      </c>
      <c r="M22" s="41">
        <v>262.5</v>
      </c>
      <c r="N22" s="41">
        <v>266.75000000000006</v>
      </c>
      <c r="O22" s="41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"/>
        <v>3</v>
      </c>
      <c r="AB22" s="19">
        <f t="shared" si="2"/>
        <v>259.75</v>
      </c>
      <c r="AC22" s="19">
        <f t="shared" si="3"/>
        <v>3117</v>
      </c>
      <c r="AD22" s="39">
        <f t="shared" si="4"/>
        <v>3.35208368956074</v>
      </c>
    </row>
    <row r="23" spans="1:30" ht="42.75" customHeight="1" x14ac:dyDescent="0.2">
      <c r="A23" s="13">
        <v>6</v>
      </c>
      <c r="B23" s="44" t="s">
        <v>83</v>
      </c>
      <c r="C23" s="45" t="s">
        <v>159</v>
      </c>
      <c r="D23" s="46" t="s">
        <v>72</v>
      </c>
      <c r="E23" s="18">
        <v>40</v>
      </c>
      <c r="F23" s="40">
        <v>180.1</v>
      </c>
      <c r="G23" s="47">
        <v>159</v>
      </c>
      <c r="H23" s="15">
        <v>44368</v>
      </c>
      <c r="I23" s="15"/>
      <c r="J23" s="59">
        <v>1.0379</v>
      </c>
      <c r="K23" s="14">
        <f t="shared" si="0"/>
        <v>186.92579000000001</v>
      </c>
      <c r="L23" s="41">
        <v>333.8</v>
      </c>
      <c r="M23" s="41">
        <v>362.16666666666669</v>
      </c>
      <c r="N23" s="41">
        <v>356.16666666666669</v>
      </c>
      <c r="O23" s="41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"/>
        <v>4</v>
      </c>
      <c r="AB23" s="19">
        <f t="shared" si="2"/>
        <v>309.77</v>
      </c>
      <c r="AC23" s="19">
        <f t="shared" si="3"/>
        <v>12390.8</v>
      </c>
      <c r="AD23" s="39">
        <f t="shared" si="4"/>
        <v>26.728652591816783</v>
      </c>
    </row>
    <row r="24" spans="1:30" ht="42.75" customHeight="1" x14ac:dyDescent="0.2">
      <c r="A24" s="13">
        <v>7</v>
      </c>
      <c r="B24" s="44" t="s">
        <v>84</v>
      </c>
      <c r="C24" s="45" t="s">
        <v>160</v>
      </c>
      <c r="D24" s="46" t="s">
        <v>72</v>
      </c>
      <c r="E24" s="18">
        <v>13.9</v>
      </c>
      <c r="F24" s="40">
        <v>242</v>
      </c>
      <c r="G24" s="47">
        <v>159</v>
      </c>
      <c r="H24" s="15">
        <v>44368</v>
      </c>
      <c r="I24" s="15"/>
      <c r="J24" s="59">
        <v>1.0379</v>
      </c>
      <c r="K24" s="14">
        <f t="shared" si="0"/>
        <v>251.17180000000002</v>
      </c>
      <c r="L24" s="41">
        <v>512.5</v>
      </c>
      <c r="M24" s="41">
        <v>574.16666666666674</v>
      </c>
      <c r="N24" s="41">
        <v>547.5</v>
      </c>
      <c r="O24" s="4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"/>
        <v>4</v>
      </c>
      <c r="AB24" s="19">
        <f t="shared" si="2"/>
        <v>471.34000000000003</v>
      </c>
      <c r="AC24" s="19">
        <f t="shared" si="3"/>
        <v>6551.6260000000002</v>
      </c>
      <c r="AD24" s="39">
        <f t="shared" si="4"/>
        <v>31.597484764303292</v>
      </c>
    </row>
    <row r="25" spans="1:30" ht="42.75" customHeight="1" x14ac:dyDescent="0.2">
      <c r="A25" s="13">
        <v>8</v>
      </c>
      <c r="B25" s="44" t="s">
        <v>85</v>
      </c>
      <c r="C25" s="45" t="s">
        <v>161</v>
      </c>
      <c r="D25" s="46" t="s">
        <v>72</v>
      </c>
      <c r="E25" s="18">
        <v>10</v>
      </c>
      <c r="F25" s="40">
        <v>234</v>
      </c>
      <c r="G25" s="47">
        <v>159</v>
      </c>
      <c r="H25" s="15">
        <v>44368</v>
      </c>
      <c r="I25" s="15"/>
      <c r="J25" s="59">
        <v>1.0379</v>
      </c>
      <c r="K25" s="14">
        <f t="shared" si="0"/>
        <v>242.86860000000001</v>
      </c>
      <c r="L25" s="41">
        <v>365.4</v>
      </c>
      <c r="M25" s="41">
        <v>401.66666666666669</v>
      </c>
      <c r="N25" s="41">
        <v>390</v>
      </c>
      <c r="O25" s="41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"/>
        <v>4</v>
      </c>
      <c r="AB25" s="19">
        <f t="shared" si="2"/>
        <v>349.99</v>
      </c>
      <c r="AC25" s="19">
        <f t="shared" si="3"/>
        <v>3499.9</v>
      </c>
      <c r="AD25" s="39">
        <f t="shared" si="4"/>
        <v>20.855612245556632</v>
      </c>
    </row>
    <row r="26" spans="1:30" ht="42.75" customHeight="1" x14ac:dyDescent="0.2">
      <c r="A26" s="13">
        <v>9</v>
      </c>
      <c r="B26" s="44" t="s">
        <v>86</v>
      </c>
      <c r="C26" s="45" t="s">
        <v>162</v>
      </c>
      <c r="D26" s="46" t="s">
        <v>72</v>
      </c>
      <c r="E26" s="18">
        <v>27</v>
      </c>
      <c r="F26" s="40"/>
      <c r="G26" s="47">
        <v>159</v>
      </c>
      <c r="H26" s="15">
        <v>44368</v>
      </c>
      <c r="I26" s="15"/>
      <c r="J26" s="59">
        <v>1.0379</v>
      </c>
      <c r="K26" s="14" t="str">
        <f t="shared" si="0"/>
        <v/>
      </c>
      <c r="L26" s="41">
        <v>460</v>
      </c>
      <c r="M26" s="41">
        <v>483.33333333333337</v>
      </c>
      <c r="N26" s="41">
        <v>491.66666666666669</v>
      </c>
      <c r="O26" s="41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"/>
        <v>3</v>
      </c>
      <c r="AB26" s="19">
        <f t="shared" si="2"/>
        <v>478.34000000000003</v>
      </c>
      <c r="AC26" s="19">
        <f t="shared" si="3"/>
        <v>12915.18</v>
      </c>
      <c r="AD26" s="39">
        <f t="shared" si="4"/>
        <v>3.4316099433443825</v>
      </c>
    </row>
    <row r="27" spans="1:30" ht="42.75" customHeight="1" x14ac:dyDescent="0.2">
      <c r="A27" s="13">
        <v>10</v>
      </c>
      <c r="B27" s="44" t="s">
        <v>87</v>
      </c>
      <c r="C27" s="45" t="s">
        <v>163</v>
      </c>
      <c r="D27" s="46" t="s">
        <v>72</v>
      </c>
      <c r="E27" s="18">
        <v>60</v>
      </c>
      <c r="F27" s="40"/>
      <c r="G27" s="47">
        <v>159</v>
      </c>
      <c r="H27" s="15">
        <v>44368</v>
      </c>
      <c r="I27" s="15"/>
      <c r="J27" s="59">
        <v>1.0379</v>
      </c>
      <c r="K27" s="14" t="str">
        <f t="shared" si="0"/>
        <v/>
      </c>
      <c r="L27" s="41">
        <v>460</v>
      </c>
      <c r="M27" s="41">
        <v>475</v>
      </c>
      <c r="N27" s="41">
        <v>491.66666666666669</v>
      </c>
      <c r="O27" s="41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"/>
        <v>3</v>
      </c>
      <c r="AB27" s="19">
        <f t="shared" si="2"/>
        <v>475.56</v>
      </c>
      <c r="AC27" s="19">
        <f t="shared" si="3"/>
        <v>28533.599999999999</v>
      </c>
      <c r="AD27" s="39">
        <f t="shared" si="4"/>
        <v>3.3309449045764201</v>
      </c>
    </row>
    <row r="28" spans="1:30" ht="42.75" customHeight="1" x14ac:dyDescent="0.2">
      <c r="A28" s="13">
        <v>11</v>
      </c>
      <c r="B28" s="44" t="s">
        <v>88</v>
      </c>
      <c r="C28" s="45" t="s">
        <v>164</v>
      </c>
      <c r="D28" s="46" t="s">
        <v>72</v>
      </c>
      <c r="E28" s="18">
        <v>48</v>
      </c>
      <c r="F28" s="40"/>
      <c r="G28" s="47">
        <v>159</v>
      </c>
      <c r="H28" s="15">
        <v>44368</v>
      </c>
      <c r="I28" s="15"/>
      <c r="J28" s="59">
        <v>1.0379</v>
      </c>
      <c r="K28" s="14" t="str">
        <f t="shared" si="0"/>
        <v/>
      </c>
      <c r="L28" s="41">
        <v>385.7</v>
      </c>
      <c r="M28" s="41">
        <v>418.5</v>
      </c>
      <c r="N28" s="41">
        <v>403.25</v>
      </c>
      <c r="O28" s="41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"/>
        <v>3</v>
      </c>
      <c r="AB28" s="19">
        <f t="shared" si="2"/>
        <v>402.49</v>
      </c>
      <c r="AC28" s="19">
        <f t="shared" si="3"/>
        <v>19319.52</v>
      </c>
      <c r="AD28" s="39">
        <f t="shared" si="4"/>
        <v>4.0779732510133728</v>
      </c>
    </row>
    <row r="29" spans="1:30" ht="42.75" customHeight="1" x14ac:dyDescent="0.2">
      <c r="A29" s="13">
        <v>12</v>
      </c>
      <c r="B29" s="44" t="s">
        <v>89</v>
      </c>
      <c r="C29" s="45" t="s">
        <v>165</v>
      </c>
      <c r="D29" s="46" t="s">
        <v>72</v>
      </c>
      <c r="E29" s="18">
        <v>84</v>
      </c>
      <c r="F29" s="40"/>
      <c r="G29" s="47">
        <v>159</v>
      </c>
      <c r="H29" s="15">
        <v>44368</v>
      </c>
      <c r="I29" s="15"/>
      <c r="J29" s="59">
        <v>1.0379</v>
      </c>
      <c r="K29" s="14" t="str">
        <f t="shared" si="0"/>
        <v/>
      </c>
      <c r="L29" s="41">
        <v>444.7</v>
      </c>
      <c r="M29" s="41">
        <v>483.33333333333337</v>
      </c>
      <c r="N29" s="41">
        <v>475</v>
      </c>
      <c r="O29" s="41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"/>
        <v>3</v>
      </c>
      <c r="AB29" s="19">
        <f t="shared" si="2"/>
        <v>467.68</v>
      </c>
      <c r="AC29" s="19">
        <f t="shared" si="3"/>
        <v>39285.120000000003</v>
      </c>
      <c r="AD29" s="39">
        <f t="shared" si="4"/>
        <v>4.3471782579538925</v>
      </c>
    </row>
    <row r="30" spans="1:30" ht="42.75" customHeight="1" x14ac:dyDescent="0.2">
      <c r="A30" s="13">
        <v>13</v>
      </c>
      <c r="B30" s="44" t="s">
        <v>90</v>
      </c>
      <c r="C30" s="45" t="s">
        <v>166</v>
      </c>
      <c r="D30" s="46" t="s">
        <v>72</v>
      </c>
      <c r="E30" s="18">
        <v>85.4</v>
      </c>
      <c r="F30" s="40">
        <v>234</v>
      </c>
      <c r="G30" s="47">
        <v>159</v>
      </c>
      <c r="H30" s="15">
        <v>44368</v>
      </c>
      <c r="I30" s="15"/>
      <c r="J30" s="59">
        <v>1.0379</v>
      </c>
      <c r="K30" s="14">
        <f t="shared" si="0"/>
        <v>242.86860000000001</v>
      </c>
      <c r="L30" s="41">
        <v>455</v>
      </c>
      <c r="M30" s="41">
        <v>500.50000000000006</v>
      </c>
      <c r="N30" s="41">
        <v>485.83333333333337</v>
      </c>
      <c r="O30" s="41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1"/>
        <v>4</v>
      </c>
      <c r="AB30" s="19">
        <f t="shared" si="2"/>
        <v>421.06</v>
      </c>
      <c r="AC30" s="19">
        <f t="shared" si="3"/>
        <v>35958.524000000005</v>
      </c>
      <c r="AD30" s="39">
        <f t="shared" si="4"/>
        <v>28.568817399859203</v>
      </c>
    </row>
    <row r="31" spans="1:30" ht="42.75" customHeight="1" x14ac:dyDescent="0.2">
      <c r="A31" s="13">
        <v>14</v>
      </c>
      <c r="B31" s="44" t="s">
        <v>91</v>
      </c>
      <c r="C31" s="45" t="s">
        <v>167</v>
      </c>
      <c r="D31" s="46" t="s">
        <v>72</v>
      </c>
      <c r="E31" s="18">
        <v>7.5</v>
      </c>
      <c r="F31" s="40">
        <v>187.7</v>
      </c>
      <c r="G31" s="47">
        <v>159</v>
      </c>
      <c r="H31" s="15">
        <v>44368</v>
      </c>
      <c r="I31" s="15"/>
      <c r="J31" s="59">
        <v>1.0379</v>
      </c>
      <c r="K31" s="14">
        <f t="shared" si="0"/>
        <v>194.81383</v>
      </c>
      <c r="L31" s="41">
        <v>392</v>
      </c>
      <c r="M31" s="41">
        <v>360.66666666666669</v>
      </c>
      <c r="N31" s="41">
        <v>418.33333333333337</v>
      </c>
      <c r="O31" s="41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1"/>
        <v>4</v>
      </c>
      <c r="AB31" s="19">
        <f t="shared" si="2"/>
        <v>341.46</v>
      </c>
      <c r="AC31" s="19">
        <f t="shared" si="3"/>
        <v>2560.9499999999998</v>
      </c>
      <c r="AD31" s="39">
        <f t="shared" si="4"/>
        <v>29.450423894492939</v>
      </c>
    </row>
    <row r="32" spans="1:30" ht="42.75" customHeight="1" x14ac:dyDescent="0.2">
      <c r="A32" s="13">
        <v>15</v>
      </c>
      <c r="B32" s="44" t="s">
        <v>92</v>
      </c>
      <c r="C32" s="45" t="s">
        <v>93</v>
      </c>
      <c r="D32" s="46" t="s">
        <v>142</v>
      </c>
      <c r="E32" s="18">
        <v>8.3000000000000007</v>
      </c>
      <c r="F32" s="40">
        <v>648.79999999999995</v>
      </c>
      <c r="G32" s="47">
        <v>159</v>
      </c>
      <c r="H32" s="15">
        <v>44368</v>
      </c>
      <c r="I32" s="15"/>
      <c r="J32" s="59">
        <v>1.0379</v>
      </c>
      <c r="K32" s="14">
        <f t="shared" si="0"/>
        <v>673.38951999999995</v>
      </c>
      <c r="L32" s="41">
        <v>1230</v>
      </c>
      <c r="M32" s="41">
        <v>1375</v>
      </c>
      <c r="N32" s="41">
        <v>1312.5</v>
      </c>
      <c r="O32" s="41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1"/>
        <v>4</v>
      </c>
      <c r="AB32" s="19">
        <f t="shared" si="2"/>
        <v>1147.73</v>
      </c>
      <c r="AC32" s="19">
        <f t="shared" si="3"/>
        <v>9526.1590000000015</v>
      </c>
      <c r="AD32" s="39">
        <f t="shared" si="4"/>
        <v>28.033545387928882</v>
      </c>
    </row>
    <row r="33" spans="1:30" ht="42.75" customHeight="1" x14ac:dyDescent="0.2">
      <c r="A33" s="13">
        <v>16</v>
      </c>
      <c r="B33" s="44" t="s">
        <v>94</v>
      </c>
      <c r="C33" s="45" t="s">
        <v>95</v>
      </c>
      <c r="D33" s="46" t="s">
        <v>142</v>
      </c>
      <c r="E33" s="18">
        <v>6.4500000000000028</v>
      </c>
      <c r="F33" s="40">
        <v>314.8</v>
      </c>
      <c r="G33" s="47">
        <v>159</v>
      </c>
      <c r="H33" s="15">
        <v>44368</v>
      </c>
      <c r="I33" s="15"/>
      <c r="J33" s="59">
        <v>1.0379</v>
      </c>
      <c r="K33" s="14">
        <f t="shared" si="0"/>
        <v>326.73092000000003</v>
      </c>
      <c r="L33" s="41">
        <v>532</v>
      </c>
      <c r="M33" s="41">
        <v>585.25</v>
      </c>
      <c r="N33" s="41">
        <v>567.66666666666674</v>
      </c>
      <c r="O33" s="41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1"/>
        <v>4</v>
      </c>
      <c r="AB33" s="19">
        <f t="shared" si="2"/>
        <v>502.92</v>
      </c>
      <c r="AC33" s="19">
        <f t="shared" si="3"/>
        <v>3243.8340000000017</v>
      </c>
      <c r="AD33" s="39">
        <f t="shared" si="4"/>
        <v>23.766183434222352</v>
      </c>
    </row>
    <row r="34" spans="1:30" ht="42.75" customHeight="1" x14ac:dyDescent="0.2">
      <c r="A34" s="13">
        <v>17</v>
      </c>
      <c r="B34" s="44" t="s">
        <v>96</v>
      </c>
      <c r="C34" s="45" t="s">
        <v>150</v>
      </c>
      <c r="D34" s="46" t="s">
        <v>143</v>
      </c>
      <c r="E34" s="18">
        <v>4.2</v>
      </c>
      <c r="F34" s="40"/>
      <c r="G34" s="47">
        <v>159</v>
      </c>
      <c r="H34" s="15">
        <v>44368</v>
      </c>
      <c r="I34" s="15"/>
      <c r="J34" s="59">
        <v>1.0379</v>
      </c>
      <c r="K34" s="14" t="str">
        <f t="shared" si="0"/>
        <v/>
      </c>
      <c r="L34" s="41">
        <v>44860</v>
      </c>
      <c r="M34" s="41">
        <v>48000</v>
      </c>
      <c r="N34" s="41">
        <v>47866.666666666672</v>
      </c>
      <c r="O34" s="41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1"/>
        <v>3</v>
      </c>
      <c r="AB34" s="19">
        <f t="shared" si="2"/>
        <v>46908.89</v>
      </c>
      <c r="AC34" s="19">
        <f t="shared" si="3"/>
        <v>197017.33800000002</v>
      </c>
      <c r="AD34" s="39">
        <f t="shared" si="4"/>
        <v>3.7852990602570897</v>
      </c>
    </row>
    <row r="35" spans="1:30" ht="42.75" customHeight="1" x14ac:dyDescent="0.2">
      <c r="A35" s="13">
        <v>18</v>
      </c>
      <c r="B35" s="44" t="s">
        <v>97</v>
      </c>
      <c r="C35" s="45" t="s">
        <v>147</v>
      </c>
      <c r="D35" s="46" t="s">
        <v>143</v>
      </c>
      <c r="E35" s="18">
        <v>0.2</v>
      </c>
      <c r="F35" s="40">
        <v>25850</v>
      </c>
      <c r="G35" s="47">
        <v>159</v>
      </c>
      <c r="H35" s="15">
        <v>44368</v>
      </c>
      <c r="I35" s="15"/>
      <c r="J35" s="59">
        <v>1.0379</v>
      </c>
      <c r="K35" s="14">
        <f t="shared" si="0"/>
        <v>26829.715</v>
      </c>
      <c r="L35" s="41">
        <v>38550</v>
      </c>
      <c r="M35" s="41">
        <v>40475</v>
      </c>
      <c r="N35" s="41">
        <v>41133.333333333336</v>
      </c>
      <c r="O35" s="41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1"/>
        <v>4</v>
      </c>
      <c r="AB35" s="19">
        <f t="shared" si="2"/>
        <v>36747.020000000004</v>
      </c>
      <c r="AC35" s="19">
        <f t="shared" si="3"/>
        <v>7349.4040000000014</v>
      </c>
      <c r="AD35" s="39">
        <f t="shared" si="4"/>
        <v>18.237593892229604</v>
      </c>
    </row>
    <row r="36" spans="1:30" ht="42.75" customHeight="1" x14ac:dyDescent="0.2">
      <c r="A36" s="13">
        <v>19</v>
      </c>
      <c r="B36" s="44" t="s">
        <v>98</v>
      </c>
      <c r="C36" s="45" t="s">
        <v>99</v>
      </c>
      <c r="D36" s="46" t="s">
        <v>66</v>
      </c>
      <c r="E36" s="18">
        <v>33</v>
      </c>
      <c r="F36" s="40">
        <v>372</v>
      </c>
      <c r="G36" s="47">
        <v>159</v>
      </c>
      <c r="H36" s="15">
        <v>44368</v>
      </c>
      <c r="I36" s="15"/>
      <c r="J36" s="59">
        <v>1.0379</v>
      </c>
      <c r="K36" s="14">
        <f t="shared" si="0"/>
        <v>386.09880000000004</v>
      </c>
      <c r="L36" s="41">
        <v>783.6</v>
      </c>
      <c r="M36" s="41">
        <v>783.33333333333337</v>
      </c>
      <c r="N36" s="41">
        <v>837.5</v>
      </c>
      <c r="O36" s="41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si="1"/>
        <v>4</v>
      </c>
      <c r="AB36" s="19">
        <f t="shared" si="2"/>
        <v>697.64</v>
      </c>
      <c r="AC36" s="19">
        <f t="shared" si="3"/>
        <v>23022.12</v>
      </c>
      <c r="AD36" s="39">
        <f t="shared" si="4"/>
        <v>29.993354065679402</v>
      </c>
    </row>
    <row r="37" spans="1:30" ht="42.75" customHeight="1" x14ac:dyDescent="0.2">
      <c r="A37" s="13">
        <v>20</v>
      </c>
      <c r="B37" s="44" t="s">
        <v>100</v>
      </c>
      <c r="C37" s="45" t="s">
        <v>148</v>
      </c>
      <c r="D37" s="46" t="s">
        <v>72</v>
      </c>
      <c r="E37" s="18">
        <v>3</v>
      </c>
      <c r="F37" s="40">
        <v>22.5</v>
      </c>
      <c r="G37" s="47">
        <v>159</v>
      </c>
      <c r="H37" s="15">
        <v>44368</v>
      </c>
      <c r="I37" s="15"/>
      <c r="J37" s="59">
        <v>1.0379</v>
      </c>
      <c r="K37" s="14">
        <f t="shared" si="0"/>
        <v>23.35275</v>
      </c>
      <c r="L37" s="41">
        <v>41</v>
      </c>
      <c r="M37" s="41">
        <v>47.166666666666671</v>
      </c>
      <c r="N37" s="41">
        <v>43.75</v>
      </c>
      <c r="O37" s="41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1"/>
        <v>4</v>
      </c>
      <c r="AB37" s="19">
        <f t="shared" si="2"/>
        <v>38.82</v>
      </c>
      <c r="AC37" s="19">
        <f t="shared" si="3"/>
        <v>116.46000000000001</v>
      </c>
      <c r="AD37" s="39">
        <f t="shared" si="4"/>
        <v>27.341129575981483</v>
      </c>
    </row>
    <row r="38" spans="1:30" ht="42.75" customHeight="1" x14ac:dyDescent="0.2">
      <c r="A38" s="13">
        <v>21</v>
      </c>
      <c r="B38" s="44" t="s">
        <v>101</v>
      </c>
      <c r="C38" s="45" t="s">
        <v>102</v>
      </c>
      <c r="D38" s="46" t="s">
        <v>72</v>
      </c>
      <c r="E38" s="18">
        <v>100</v>
      </c>
      <c r="F38" s="40"/>
      <c r="G38" s="47">
        <v>159</v>
      </c>
      <c r="H38" s="15">
        <v>44368</v>
      </c>
      <c r="I38" s="15"/>
      <c r="J38" s="59">
        <v>1.0379</v>
      </c>
      <c r="K38" s="14" t="str">
        <f t="shared" si="0"/>
        <v/>
      </c>
      <c r="L38" s="41">
        <v>129.5</v>
      </c>
      <c r="M38" s="41">
        <v>133.33333333333334</v>
      </c>
      <c r="N38" s="41">
        <v>138.16666666666669</v>
      </c>
      <c r="O38" s="41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1"/>
        <v>3</v>
      </c>
      <c r="AB38" s="19">
        <f t="shared" si="2"/>
        <v>133.67000000000002</v>
      </c>
      <c r="AC38" s="19">
        <f t="shared" si="3"/>
        <v>13367.000000000002</v>
      </c>
      <c r="AD38" s="39">
        <f t="shared" si="4"/>
        <v>3.2489998306265209</v>
      </c>
    </row>
    <row r="39" spans="1:30" ht="42.75" customHeight="1" x14ac:dyDescent="0.2">
      <c r="A39" s="13">
        <v>22</v>
      </c>
      <c r="B39" s="44" t="s">
        <v>103</v>
      </c>
      <c r="C39" s="45" t="s">
        <v>104</v>
      </c>
      <c r="D39" s="46" t="s">
        <v>66</v>
      </c>
      <c r="E39" s="18">
        <v>2</v>
      </c>
      <c r="F39" s="40">
        <v>168.6</v>
      </c>
      <c r="G39" s="47">
        <v>159</v>
      </c>
      <c r="H39" s="15">
        <v>44368</v>
      </c>
      <c r="I39" s="15"/>
      <c r="J39" s="59">
        <v>1.0379</v>
      </c>
      <c r="K39" s="14">
        <f t="shared" si="0"/>
        <v>174.98993999999999</v>
      </c>
      <c r="L39" s="41">
        <v>240</v>
      </c>
      <c r="M39" s="41">
        <v>216.66666666666669</v>
      </c>
      <c r="N39" s="41">
        <v>256.08333333333337</v>
      </c>
      <c r="O39" s="41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1"/>
        <v>4</v>
      </c>
      <c r="AB39" s="19">
        <f t="shared" si="2"/>
        <v>221.94</v>
      </c>
      <c r="AC39" s="19">
        <f t="shared" si="3"/>
        <v>443.88</v>
      </c>
      <c r="AD39" s="39">
        <f t="shared" si="4"/>
        <v>15.874913266724844</v>
      </c>
    </row>
    <row r="40" spans="1:30" ht="42.75" customHeight="1" x14ac:dyDescent="0.2">
      <c r="A40" s="13">
        <v>23</v>
      </c>
      <c r="B40" s="44" t="s">
        <v>105</v>
      </c>
      <c r="C40" s="45" t="s">
        <v>106</v>
      </c>
      <c r="D40" s="46" t="s">
        <v>66</v>
      </c>
      <c r="E40" s="18">
        <v>20</v>
      </c>
      <c r="F40" s="40">
        <v>297</v>
      </c>
      <c r="G40" s="47">
        <v>159</v>
      </c>
      <c r="H40" s="15">
        <v>44368</v>
      </c>
      <c r="I40" s="15"/>
      <c r="J40" s="59">
        <v>1.0379</v>
      </c>
      <c r="K40" s="14"/>
      <c r="L40" s="41">
        <v>1027</v>
      </c>
      <c r="M40" s="41">
        <v>1100</v>
      </c>
      <c r="N40" s="41">
        <v>1095.8333333333335</v>
      </c>
      <c r="O40" s="41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1"/>
        <v>3</v>
      </c>
      <c r="AB40" s="19">
        <f t="shared" si="2"/>
        <v>1074.28</v>
      </c>
      <c r="AC40" s="19">
        <f t="shared" si="3"/>
        <v>21485.599999999999</v>
      </c>
      <c r="AD40" s="39">
        <f t="shared" si="4"/>
        <v>3.8162048305041947</v>
      </c>
    </row>
    <row r="41" spans="1:30" ht="42.75" customHeight="1" x14ac:dyDescent="0.2">
      <c r="A41" s="13">
        <v>24</v>
      </c>
      <c r="B41" s="44" t="s">
        <v>107</v>
      </c>
      <c r="C41" s="45" t="s">
        <v>108</v>
      </c>
      <c r="D41" s="46" t="s">
        <v>66</v>
      </c>
      <c r="E41" s="18">
        <v>20</v>
      </c>
      <c r="F41" s="40">
        <v>70.3</v>
      </c>
      <c r="G41" s="47">
        <v>159</v>
      </c>
      <c r="H41" s="15">
        <v>44368</v>
      </c>
      <c r="I41" s="15"/>
      <c r="J41" s="59">
        <v>1.0379</v>
      </c>
      <c r="K41" s="14">
        <f t="shared" si="0"/>
        <v>72.964370000000002</v>
      </c>
      <c r="L41" s="41">
        <v>116</v>
      </c>
      <c r="M41" s="41">
        <v>112.5</v>
      </c>
      <c r="N41" s="41">
        <v>123.83333333333333</v>
      </c>
      <c r="O41" s="41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7">
        <f t="shared" si="1"/>
        <v>4</v>
      </c>
      <c r="AB41" s="19">
        <f t="shared" si="2"/>
        <v>106.33</v>
      </c>
      <c r="AC41" s="19">
        <f t="shared" si="3"/>
        <v>2126.6</v>
      </c>
      <c r="AD41" s="39">
        <f t="shared" si="4"/>
        <v>21.385470190785075</v>
      </c>
    </row>
    <row r="42" spans="1:30" ht="42.75" customHeight="1" x14ac:dyDescent="0.2">
      <c r="A42" s="13">
        <v>25</v>
      </c>
      <c r="B42" s="44" t="s">
        <v>109</v>
      </c>
      <c r="C42" s="45" t="s">
        <v>110</v>
      </c>
      <c r="D42" s="46" t="s">
        <v>66</v>
      </c>
      <c r="E42" s="18">
        <v>2</v>
      </c>
      <c r="F42" s="40">
        <v>218.3</v>
      </c>
      <c r="G42" s="47">
        <v>159</v>
      </c>
      <c r="H42" s="15">
        <v>44368</v>
      </c>
      <c r="I42" s="15"/>
      <c r="J42" s="59">
        <v>1.0379</v>
      </c>
      <c r="K42" s="14"/>
      <c r="L42" s="41">
        <v>818</v>
      </c>
      <c r="M42" s="41">
        <v>941.66666666666674</v>
      </c>
      <c r="N42" s="41">
        <v>873.33333333333337</v>
      </c>
      <c r="O42" s="41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7">
        <f t="shared" si="1"/>
        <v>3</v>
      </c>
      <c r="AB42" s="19">
        <f t="shared" si="2"/>
        <v>877.67000000000007</v>
      </c>
      <c r="AC42" s="19">
        <f t="shared" si="3"/>
        <v>1755.3400000000001</v>
      </c>
      <c r="AD42" s="39">
        <f t="shared" si="4"/>
        <v>7.0581323341626341</v>
      </c>
    </row>
    <row r="43" spans="1:30" ht="42.75" customHeight="1" x14ac:dyDescent="0.2">
      <c r="A43" s="13">
        <v>26</v>
      </c>
      <c r="B43" s="44" t="s">
        <v>111</v>
      </c>
      <c r="C43" s="45" t="s">
        <v>168</v>
      </c>
      <c r="D43" s="46" t="s">
        <v>66</v>
      </c>
      <c r="E43" s="18">
        <v>3</v>
      </c>
      <c r="F43" s="40">
        <v>2632</v>
      </c>
      <c r="G43" s="47">
        <v>159</v>
      </c>
      <c r="H43" s="15">
        <v>44368</v>
      </c>
      <c r="I43" s="15"/>
      <c r="J43" s="59">
        <v>1.0379</v>
      </c>
      <c r="K43" s="14"/>
      <c r="L43" s="41">
        <v>1264.2</v>
      </c>
      <c r="M43" s="41">
        <v>1325</v>
      </c>
      <c r="N43" s="41">
        <v>1349.1666666666667</v>
      </c>
      <c r="O43" s="41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7">
        <f t="shared" si="1"/>
        <v>3</v>
      </c>
      <c r="AB43" s="19">
        <f t="shared" si="2"/>
        <v>1312.79</v>
      </c>
      <c r="AC43" s="19">
        <f t="shared" si="3"/>
        <v>3938.37</v>
      </c>
      <c r="AD43" s="39">
        <f t="shared" si="4"/>
        <v>3.3348636124950044</v>
      </c>
    </row>
    <row r="44" spans="1:30" ht="42.75" customHeight="1" x14ac:dyDescent="0.2">
      <c r="A44" s="13">
        <v>27</v>
      </c>
      <c r="B44" s="44" t="s">
        <v>112</v>
      </c>
      <c r="C44" s="45" t="s">
        <v>113</v>
      </c>
      <c r="D44" s="46" t="s">
        <v>66</v>
      </c>
      <c r="E44" s="18">
        <v>6</v>
      </c>
      <c r="F44" s="40">
        <v>447</v>
      </c>
      <c r="G44" s="47">
        <v>159</v>
      </c>
      <c r="H44" s="15">
        <v>44368</v>
      </c>
      <c r="I44" s="15"/>
      <c r="J44" s="59">
        <v>1.0379</v>
      </c>
      <c r="K44" s="14">
        <f t="shared" si="0"/>
        <v>463.94130000000001</v>
      </c>
      <c r="L44" s="41">
        <v>880</v>
      </c>
      <c r="M44" s="41">
        <v>937.5</v>
      </c>
      <c r="N44" s="41">
        <v>939.16666666666674</v>
      </c>
      <c r="O44" s="41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>
        <f t="shared" si="1"/>
        <v>4</v>
      </c>
      <c r="AB44" s="19">
        <f t="shared" si="2"/>
        <v>805.16</v>
      </c>
      <c r="AC44" s="19">
        <f t="shared" si="3"/>
        <v>4830.96</v>
      </c>
      <c r="AD44" s="39">
        <f t="shared" si="4"/>
        <v>28.457807900573357</v>
      </c>
    </row>
    <row r="45" spans="1:30" ht="42.75" customHeight="1" x14ac:dyDescent="0.2">
      <c r="A45" s="13">
        <v>28</v>
      </c>
      <c r="B45" s="44" t="s">
        <v>114</v>
      </c>
      <c r="C45" s="45" t="s">
        <v>149</v>
      </c>
      <c r="D45" s="46" t="s">
        <v>66</v>
      </c>
      <c r="E45" s="18">
        <v>10</v>
      </c>
      <c r="F45" s="40"/>
      <c r="G45" s="47">
        <v>159</v>
      </c>
      <c r="H45" s="15">
        <v>44368</v>
      </c>
      <c r="I45" s="15"/>
      <c r="J45" s="59">
        <v>1.0379</v>
      </c>
      <c r="K45" s="14" t="str">
        <f t="shared" si="0"/>
        <v/>
      </c>
      <c r="L45" s="41">
        <v>101.8</v>
      </c>
      <c r="M45" s="41">
        <v>110.5</v>
      </c>
      <c r="N45" s="41">
        <v>108.66666666666667</v>
      </c>
      <c r="O45" s="41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7">
        <f t="shared" si="1"/>
        <v>3</v>
      </c>
      <c r="AB45" s="19">
        <f t="shared" si="2"/>
        <v>106.99000000000001</v>
      </c>
      <c r="AC45" s="19">
        <f t="shared" si="3"/>
        <v>1069.9000000000001</v>
      </c>
      <c r="AD45" s="39">
        <f t="shared" si="4"/>
        <v>4.2866170634696505</v>
      </c>
    </row>
    <row r="46" spans="1:30" ht="42.75" customHeight="1" x14ac:dyDescent="0.2">
      <c r="A46" s="13">
        <v>29</v>
      </c>
      <c r="B46" s="44" t="s">
        <v>115</v>
      </c>
      <c r="C46" s="45" t="s">
        <v>116</v>
      </c>
      <c r="D46" s="46" t="s">
        <v>66</v>
      </c>
      <c r="E46" s="18">
        <v>41</v>
      </c>
      <c r="F46" s="40"/>
      <c r="G46" s="47">
        <v>159</v>
      </c>
      <c r="H46" s="15">
        <v>44368</v>
      </c>
      <c r="I46" s="15"/>
      <c r="J46" s="59">
        <v>1.0379</v>
      </c>
      <c r="K46" s="14" t="str">
        <f t="shared" si="0"/>
        <v/>
      </c>
      <c r="L46" s="41">
        <v>447.3</v>
      </c>
      <c r="M46" s="41">
        <v>429.41666666666663</v>
      </c>
      <c r="N46" s="41">
        <v>477.25000000000006</v>
      </c>
      <c r="O46" s="41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7">
        <f t="shared" si="1"/>
        <v>3</v>
      </c>
      <c r="AB46" s="19">
        <f t="shared" si="2"/>
        <v>451.33</v>
      </c>
      <c r="AC46" s="19">
        <f t="shared" si="3"/>
        <v>18504.53</v>
      </c>
      <c r="AD46" s="39">
        <f t="shared" si="4"/>
        <v>5.3550621059736878</v>
      </c>
    </row>
    <row r="47" spans="1:30" ht="42.75" customHeight="1" x14ac:dyDescent="0.2">
      <c r="A47" s="13">
        <v>30</v>
      </c>
      <c r="B47" s="44" t="s">
        <v>117</v>
      </c>
      <c r="C47" s="45" t="s">
        <v>118</v>
      </c>
      <c r="D47" s="46" t="s">
        <v>66</v>
      </c>
      <c r="E47" s="18">
        <v>8</v>
      </c>
      <c r="F47" s="40"/>
      <c r="G47" s="47">
        <v>159</v>
      </c>
      <c r="H47" s="15">
        <v>44368</v>
      </c>
      <c r="I47" s="15"/>
      <c r="J47" s="59">
        <v>1.0379</v>
      </c>
      <c r="K47" s="14" t="str">
        <f t="shared" si="0"/>
        <v/>
      </c>
      <c r="L47" s="41">
        <v>43.4</v>
      </c>
      <c r="M47" s="41">
        <v>44.666666666666671</v>
      </c>
      <c r="N47" s="41">
        <v>46.333333333333336</v>
      </c>
      <c r="O47" s="41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7">
        <f t="shared" si="1"/>
        <v>3</v>
      </c>
      <c r="AB47" s="19">
        <f t="shared" si="2"/>
        <v>44.800000000000004</v>
      </c>
      <c r="AC47" s="19">
        <f t="shared" si="3"/>
        <v>358.40000000000003</v>
      </c>
      <c r="AD47" s="39">
        <f t="shared" si="4"/>
        <v>3.2839399539752878</v>
      </c>
    </row>
    <row r="48" spans="1:30" ht="42.75" customHeight="1" x14ac:dyDescent="0.2">
      <c r="A48" s="13">
        <v>31</v>
      </c>
      <c r="B48" s="44" t="s">
        <v>119</v>
      </c>
      <c r="C48" s="45" t="s">
        <v>120</v>
      </c>
      <c r="D48" s="46" t="s">
        <v>66</v>
      </c>
      <c r="E48" s="18">
        <v>8</v>
      </c>
      <c r="F48" s="40"/>
      <c r="G48" s="47">
        <v>159</v>
      </c>
      <c r="H48" s="15">
        <v>44368</v>
      </c>
      <c r="I48" s="15"/>
      <c r="J48" s="59">
        <v>1.0379</v>
      </c>
      <c r="K48" s="14" t="str">
        <f t="shared" si="0"/>
        <v/>
      </c>
      <c r="L48" s="41">
        <v>70.099999999999994</v>
      </c>
      <c r="M48" s="41">
        <v>75</v>
      </c>
      <c r="N48" s="41">
        <v>75</v>
      </c>
      <c r="O48" s="41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>
        <f t="shared" si="1"/>
        <v>3</v>
      </c>
      <c r="AB48" s="19">
        <f t="shared" si="2"/>
        <v>73.37</v>
      </c>
      <c r="AC48" s="19">
        <f t="shared" si="3"/>
        <v>586.96</v>
      </c>
      <c r="AD48" s="39">
        <f t="shared" si="4"/>
        <v>3.8558216151412963</v>
      </c>
    </row>
    <row r="49" spans="1:30" ht="42.75" customHeight="1" x14ac:dyDescent="0.2">
      <c r="A49" s="13">
        <v>32</v>
      </c>
      <c r="B49" s="44" t="s">
        <v>121</v>
      </c>
      <c r="C49" s="45" t="s">
        <v>122</v>
      </c>
      <c r="D49" s="46" t="s">
        <v>66</v>
      </c>
      <c r="E49" s="18">
        <v>30</v>
      </c>
      <c r="F49" s="40"/>
      <c r="G49" s="47">
        <v>159</v>
      </c>
      <c r="H49" s="15">
        <v>44368</v>
      </c>
      <c r="I49" s="15"/>
      <c r="J49" s="59">
        <v>1.0379</v>
      </c>
      <c r="K49" s="14" t="str">
        <f t="shared" si="0"/>
        <v/>
      </c>
      <c r="L49" s="41">
        <v>108</v>
      </c>
      <c r="M49" s="41">
        <v>108.33333333333334</v>
      </c>
      <c r="N49" s="41">
        <v>115.33333333333334</v>
      </c>
      <c r="O49" s="41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>
        <f t="shared" si="1"/>
        <v>3</v>
      </c>
      <c r="AB49" s="19">
        <f t="shared" si="2"/>
        <v>110.56</v>
      </c>
      <c r="AC49" s="19">
        <f t="shared" si="3"/>
        <v>3316.8</v>
      </c>
      <c r="AD49" s="39">
        <f t="shared" si="4"/>
        <v>3.74550674416792</v>
      </c>
    </row>
    <row r="50" spans="1:30" ht="42.75" customHeight="1" x14ac:dyDescent="0.2">
      <c r="A50" s="13">
        <v>33</v>
      </c>
      <c r="B50" s="44" t="s">
        <v>123</v>
      </c>
      <c r="C50" s="45" t="s">
        <v>151</v>
      </c>
      <c r="D50" s="46" t="s">
        <v>66</v>
      </c>
      <c r="E50" s="18">
        <v>10</v>
      </c>
      <c r="F50" s="40">
        <v>22.2</v>
      </c>
      <c r="G50" s="47">
        <v>159</v>
      </c>
      <c r="H50" s="15">
        <v>44368</v>
      </c>
      <c r="I50" s="15"/>
      <c r="J50" s="59">
        <v>1.0379</v>
      </c>
      <c r="K50" s="14">
        <f t="shared" si="0"/>
        <v>23.04138</v>
      </c>
      <c r="L50" s="41">
        <v>46.5</v>
      </c>
      <c r="M50" s="41">
        <v>48.333333333333336</v>
      </c>
      <c r="N50" s="41">
        <v>50</v>
      </c>
      <c r="O50" s="41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>
        <f t="shared" si="1"/>
        <v>4</v>
      </c>
      <c r="AB50" s="19">
        <f t="shared" si="2"/>
        <v>41.97</v>
      </c>
      <c r="AC50" s="19">
        <f t="shared" si="3"/>
        <v>419.7</v>
      </c>
      <c r="AD50" s="39">
        <f t="shared" si="4"/>
        <v>30.257097014744694</v>
      </c>
    </row>
    <row r="51" spans="1:30" ht="42.75" customHeight="1" x14ac:dyDescent="0.2">
      <c r="A51" s="13">
        <v>34</v>
      </c>
      <c r="B51" s="44" t="s">
        <v>124</v>
      </c>
      <c r="C51" s="45" t="s">
        <v>152</v>
      </c>
      <c r="D51" s="46" t="s">
        <v>66</v>
      </c>
      <c r="E51" s="18">
        <v>10</v>
      </c>
      <c r="F51" s="40">
        <v>18.399999999999999</v>
      </c>
      <c r="G51" s="47">
        <v>159</v>
      </c>
      <c r="H51" s="15">
        <v>44368</v>
      </c>
      <c r="I51" s="15"/>
      <c r="J51" s="59">
        <v>1.0379</v>
      </c>
      <c r="K51" s="14"/>
      <c r="L51" s="41">
        <v>60</v>
      </c>
      <c r="M51" s="41">
        <v>64.166666666666671</v>
      </c>
      <c r="N51" s="41">
        <v>64.166666666666671</v>
      </c>
      <c r="O51" s="41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>
        <f t="shared" si="1"/>
        <v>3</v>
      </c>
      <c r="AB51" s="19">
        <f t="shared" si="2"/>
        <v>62.78</v>
      </c>
      <c r="AC51" s="19">
        <f t="shared" si="3"/>
        <v>627.79999999999995</v>
      </c>
      <c r="AD51" s="39">
        <f t="shared" si="4"/>
        <v>3.8318351730223696</v>
      </c>
    </row>
    <row r="52" spans="1:30" ht="42.75" customHeight="1" x14ac:dyDescent="0.2">
      <c r="A52" s="13">
        <v>35</v>
      </c>
      <c r="B52" s="44" t="s">
        <v>125</v>
      </c>
      <c r="C52" s="45" t="s">
        <v>126</v>
      </c>
      <c r="D52" s="46" t="s">
        <v>66</v>
      </c>
      <c r="E52" s="18">
        <v>30</v>
      </c>
      <c r="F52" s="40"/>
      <c r="G52" s="47">
        <v>159</v>
      </c>
      <c r="H52" s="15">
        <v>44368</v>
      </c>
      <c r="I52" s="15"/>
      <c r="J52" s="59">
        <v>1.0379</v>
      </c>
      <c r="K52" s="14" t="str">
        <f t="shared" si="0"/>
        <v/>
      </c>
      <c r="L52" s="41">
        <v>75.7</v>
      </c>
      <c r="M52" s="41">
        <v>83.333333333333343</v>
      </c>
      <c r="N52" s="41">
        <v>80.833333333333343</v>
      </c>
      <c r="O52" s="41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7">
        <f t="shared" si="1"/>
        <v>3</v>
      </c>
      <c r="AB52" s="19">
        <f t="shared" si="2"/>
        <v>79.960000000000008</v>
      </c>
      <c r="AC52" s="19">
        <f t="shared" si="3"/>
        <v>2398.8000000000002</v>
      </c>
      <c r="AD52" s="39">
        <f t="shared" si="4"/>
        <v>4.8669759277158411</v>
      </c>
    </row>
    <row r="53" spans="1:30" ht="42.75" customHeight="1" x14ac:dyDescent="0.2">
      <c r="A53" s="13">
        <v>36</v>
      </c>
      <c r="B53" s="44" t="s">
        <v>127</v>
      </c>
      <c r="C53" s="45" t="s">
        <v>128</v>
      </c>
      <c r="D53" s="46" t="s">
        <v>66</v>
      </c>
      <c r="E53" s="18">
        <v>10</v>
      </c>
      <c r="F53" s="40">
        <v>39.799999999999997</v>
      </c>
      <c r="G53" s="47">
        <v>159</v>
      </c>
      <c r="H53" s="15">
        <v>44368</v>
      </c>
      <c r="I53" s="15"/>
      <c r="J53" s="59">
        <v>1.0379</v>
      </c>
      <c r="K53" s="14">
        <f t="shared" si="0"/>
        <v>41.308419999999998</v>
      </c>
      <c r="L53" s="41">
        <v>50</v>
      </c>
      <c r="M53" s="41">
        <v>54</v>
      </c>
      <c r="N53" s="41">
        <v>53.333333333333336</v>
      </c>
      <c r="O53" s="41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7">
        <f t="shared" si="1"/>
        <v>4</v>
      </c>
      <c r="AB53" s="19">
        <f t="shared" si="2"/>
        <v>49.67</v>
      </c>
      <c r="AC53" s="19">
        <f t="shared" si="3"/>
        <v>496.70000000000005</v>
      </c>
      <c r="AD53" s="39">
        <f t="shared" si="4"/>
        <v>11.750511613855474</v>
      </c>
    </row>
    <row r="54" spans="1:30" ht="42.75" customHeight="1" x14ac:dyDescent="0.2">
      <c r="A54" s="13">
        <v>37</v>
      </c>
      <c r="B54" s="44" t="s">
        <v>129</v>
      </c>
      <c r="C54" s="45" t="s">
        <v>130</v>
      </c>
      <c r="D54" s="46" t="s">
        <v>66</v>
      </c>
      <c r="E54" s="18">
        <v>45</v>
      </c>
      <c r="F54" s="40">
        <v>41.5</v>
      </c>
      <c r="G54" s="47">
        <v>159</v>
      </c>
      <c r="H54" s="15">
        <v>44368</v>
      </c>
      <c r="I54" s="15"/>
      <c r="J54" s="59">
        <v>1.0379</v>
      </c>
      <c r="K54" s="14">
        <f t="shared" si="0"/>
        <v>43.072850000000003</v>
      </c>
      <c r="L54" s="41">
        <v>62</v>
      </c>
      <c r="M54" s="41">
        <v>68.333333333333343</v>
      </c>
      <c r="N54" s="41">
        <v>66.25</v>
      </c>
      <c r="O54" s="41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7">
        <f t="shared" si="1"/>
        <v>4</v>
      </c>
      <c r="AB54" s="19">
        <f t="shared" si="2"/>
        <v>59.92</v>
      </c>
      <c r="AC54" s="19">
        <f t="shared" si="3"/>
        <v>2696.4</v>
      </c>
      <c r="AD54" s="39">
        <f t="shared" si="4"/>
        <v>19.246739655995722</v>
      </c>
    </row>
    <row r="55" spans="1:30" ht="42.75" customHeight="1" x14ac:dyDescent="0.2">
      <c r="A55" s="13">
        <v>38</v>
      </c>
      <c r="B55" s="44" t="s">
        <v>131</v>
      </c>
      <c r="C55" s="45" t="s">
        <v>132</v>
      </c>
      <c r="D55" s="46" t="s">
        <v>66</v>
      </c>
      <c r="E55" s="18">
        <v>18</v>
      </c>
      <c r="F55" s="40"/>
      <c r="G55" s="47">
        <v>159</v>
      </c>
      <c r="H55" s="15">
        <v>44368</v>
      </c>
      <c r="I55" s="15"/>
      <c r="J55" s="59">
        <v>1.0379</v>
      </c>
      <c r="K55" s="14" t="str">
        <f t="shared" si="0"/>
        <v/>
      </c>
      <c r="L55" s="41">
        <v>86.7</v>
      </c>
      <c r="M55" s="41">
        <v>90</v>
      </c>
      <c r="N55" s="41">
        <v>92.5</v>
      </c>
      <c r="O55" s="41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7">
        <f t="shared" si="1"/>
        <v>3</v>
      </c>
      <c r="AB55" s="19">
        <f t="shared" si="2"/>
        <v>89.74</v>
      </c>
      <c r="AC55" s="19">
        <f t="shared" si="3"/>
        <v>1615.32</v>
      </c>
      <c r="AD55" s="39">
        <f t="shared" si="4"/>
        <v>3.2417883550491946</v>
      </c>
    </row>
    <row r="56" spans="1:30" ht="42.75" customHeight="1" x14ac:dyDescent="0.2">
      <c r="A56" s="13">
        <v>39</v>
      </c>
      <c r="B56" s="55" t="s">
        <v>133</v>
      </c>
      <c r="C56" s="56" t="s">
        <v>153</v>
      </c>
      <c r="D56" s="57" t="s">
        <v>66</v>
      </c>
      <c r="E56" s="18">
        <v>24</v>
      </c>
      <c r="F56" s="40"/>
      <c r="G56" s="47">
        <v>159</v>
      </c>
      <c r="H56" s="15">
        <v>44368</v>
      </c>
      <c r="I56" s="15"/>
      <c r="J56" s="59">
        <v>1.0379</v>
      </c>
      <c r="K56" s="14" t="str">
        <f t="shared" si="0"/>
        <v/>
      </c>
      <c r="L56" s="41">
        <v>131.19999999999999</v>
      </c>
      <c r="M56" s="41">
        <v>145.83333333333334</v>
      </c>
      <c r="N56" s="41">
        <v>140</v>
      </c>
      <c r="O56" s="41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7">
        <f t="shared" si="1"/>
        <v>3</v>
      </c>
      <c r="AB56" s="19">
        <f t="shared" si="2"/>
        <v>139.02000000000001</v>
      </c>
      <c r="AC56" s="19">
        <f t="shared" si="3"/>
        <v>3336.4800000000005</v>
      </c>
      <c r="AD56" s="39">
        <f t="shared" si="4"/>
        <v>5.2989615810489461</v>
      </c>
    </row>
    <row r="57" spans="1:30" ht="42.75" customHeight="1" x14ac:dyDescent="0.2">
      <c r="A57" s="13">
        <v>40</v>
      </c>
      <c r="B57" s="44" t="s">
        <v>134</v>
      </c>
      <c r="C57" s="45" t="s">
        <v>135</v>
      </c>
      <c r="D57" s="46" t="s">
        <v>66</v>
      </c>
      <c r="E57" s="18">
        <v>2</v>
      </c>
      <c r="F57" s="40"/>
      <c r="G57" s="47">
        <v>159</v>
      </c>
      <c r="H57" s="15">
        <v>44368</v>
      </c>
      <c r="I57" s="15"/>
      <c r="J57" s="59">
        <v>1.0379</v>
      </c>
      <c r="K57" s="14" t="str">
        <f t="shared" si="0"/>
        <v/>
      </c>
      <c r="L57" s="41">
        <v>1133.4000000000001</v>
      </c>
      <c r="M57" s="41">
        <v>1308.3333333333335</v>
      </c>
      <c r="N57" s="41">
        <v>1209.1666666666667</v>
      </c>
      <c r="O57" s="41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7">
        <f t="shared" si="1"/>
        <v>3</v>
      </c>
      <c r="AB57" s="19">
        <f t="shared" si="2"/>
        <v>1216.97</v>
      </c>
      <c r="AC57" s="19">
        <f t="shared" si="3"/>
        <v>2433.94</v>
      </c>
      <c r="AD57" s="39">
        <f t="shared" si="4"/>
        <v>7.2086510848514376</v>
      </c>
    </row>
    <row r="58" spans="1:30" ht="42.75" customHeight="1" x14ac:dyDescent="0.2">
      <c r="A58" s="13">
        <v>41</v>
      </c>
      <c r="B58" s="44" t="s">
        <v>136</v>
      </c>
      <c r="C58" s="45" t="s">
        <v>137</v>
      </c>
      <c r="D58" s="46" t="s">
        <v>66</v>
      </c>
      <c r="E58" s="18">
        <v>5</v>
      </c>
      <c r="F58" s="40"/>
      <c r="G58" s="47">
        <v>159</v>
      </c>
      <c r="H58" s="15">
        <v>44368</v>
      </c>
      <c r="I58" s="15"/>
      <c r="J58" s="59">
        <v>1.0379</v>
      </c>
      <c r="K58" s="14" t="str">
        <f t="shared" si="0"/>
        <v/>
      </c>
      <c r="L58" s="41">
        <v>50</v>
      </c>
      <c r="M58" s="41">
        <v>54</v>
      </c>
      <c r="N58" s="41">
        <v>53.333333333333336</v>
      </c>
      <c r="O58" s="41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7">
        <f t="shared" si="1"/>
        <v>3</v>
      </c>
      <c r="AB58" s="19">
        <f t="shared" si="2"/>
        <v>52.45</v>
      </c>
      <c r="AC58" s="19">
        <f t="shared" si="3"/>
        <v>262.25</v>
      </c>
      <c r="AD58" s="39">
        <f t="shared" si="4"/>
        <v>4.0858598711971013</v>
      </c>
    </row>
    <row r="59" spans="1:30" ht="42.75" customHeight="1" x14ac:dyDescent="0.2">
      <c r="A59" s="13">
        <v>42</v>
      </c>
      <c r="B59" s="44" t="s">
        <v>138</v>
      </c>
      <c r="C59" s="45" t="s">
        <v>139</v>
      </c>
      <c r="D59" s="46" t="s">
        <v>66</v>
      </c>
      <c r="E59" s="18">
        <v>13</v>
      </c>
      <c r="F59" s="40"/>
      <c r="G59" s="47">
        <v>159</v>
      </c>
      <c r="H59" s="15">
        <v>44368</v>
      </c>
      <c r="I59" s="15"/>
      <c r="J59" s="59">
        <v>1.0379</v>
      </c>
      <c r="K59" s="14" t="str">
        <f t="shared" si="0"/>
        <v/>
      </c>
      <c r="L59" s="41">
        <v>312.7</v>
      </c>
      <c r="M59" s="41">
        <v>350.25</v>
      </c>
      <c r="N59" s="41">
        <v>333.75</v>
      </c>
      <c r="O59" s="41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7">
        <f t="shared" si="1"/>
        <v>3</v>
      </c>
      <c r="AB59" s="19">
        <f t="shared" si="2"/>
        <v>332.24</v>
      </c>
      <c r="AC59" s="19">
        <f t="shared" si="3"/>
        <v>4319.12</v>
      </c>
      <c r="AD59" s="39">
        <f t="shared" si="4"/>
        <v>5.6648471642492275</v>
      </c>
    </row>
    <row r="60" spans="1:30" ht="42.75" customHeight="1" x14ac:dyDescent="0.2">
      <c r="A60" s="13">
        <v>43</v>
      </c>
      <c r="B60" s="44" t="s">
        <v>140</v>
      </c>
      <c r="C60" s="45" t="s">
        <v>141</v>
      </c>
      <c r="D60" s="46" t="s">
        <v>72</v>
      </c>
      <c r="E60" s="18">
        <v>2</v>
      </c>
      <c r="F60" s="40">
        <v>372</v>
      </c>
      <c r="G60" s="47">
        <v>159</v>
      </c>
      <c r="H60" s="15">
        <v>44368</v>
      </c>
      <c r="I60" s="15"/>
      <c r="J60" s="59">
        <v>1.0379</v>
      </c>
      <c r="K60" s="14">
        <f t="shared" si="0"/>
        <v>386.09880000000004</v>
      </c>
      <c r="L60" s="41">
        <v>573.79999999999995</v>
      </c>
      <c r="M60" s="41">
        <v>591.66666666666674</v>
      </c>
      <c r="N60" s="41">
        <v>612.25000000000011</v>
      </c>
      <c r="O60" s="41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7">
        <f t="shared" si="1"/>
        <v>4</v>
      </c>
      <c r="AB60" s="19">
        <f t="shared" si="2"/>
        <v>540.96</v>
      </c>
      <c r="AC60" s="19">
        <f t="shared" si="3"/>
        <v>1081.92</v>
      </c>
      <c r="AD60" s="39">
        <f t="shared" si="4"/>
        <v>19.303688147169819</v>
      </c>
    </row>
    <row r="61" spans="1:30" ht="24" customHeight="1" x14ac:dyDescent="0.2">
      <c r="A61" s="34"/>
      <c r="B61" s="35"/>
      <c r="C61" s="66" t="s">
        <v>5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7"/>
      <c r="AC61" s="37">
        <f>SUM(AC18:AC60)</f>
        <v>519150.02360000013</v>
      </c>
      <c r="AD61" s="38"/>
    </row>
    <row r="62" spans="1:30" ht="13.5" customHeight="1" x14ac:dyDescent="0.2">
      <c r="C62" s="20"/>
      <c r="D62" s="20"/>
      <c r="E62" s="52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1"/>
    </row>
    <row r="63" spans="1:30" s="22" customFormat="1" ht="13.5" customHeight="1" x14ac:dyDescent="0.2">
      <c r="C63" s="22" t="s">
        <v>8</v>
      </c>
      <c r="E63" s="53"/>
    </row>
    <row r="64" spans="1:30" s="22" customFormat="1" ht="15" customHeight="1" x14ac:dyDescent="0.2">
      <c r="C64" s="23" t="s">
        <v>28</v>
      </c>
      <c r="E64" s="53"/>
    </row>
    <row r="65" spans="3:29" s="22" customFormat="1" ht="15" customHeight="1" x14ac:dyDescent="0.2">
      <c r="C65" s="23" t="s">
        <v>29</v>
      </c>
      <c r="E65" s="53"/>
    </row>
    <row r="66" spans="3:29" s="22" customFormat="1" ht="15" customHeight="1" x14ac:dyDescent="0.2">
      <c r="C66" s="23" t="s">
        <v>30</v>
      </c>
      <c r="E66" s="53"/>
    </row>
    <row r="67" spans="3:29" ht="13.5" customHeight="1" x14ac:dyDescent="0.2">
      <c r="L67" s="24"/>
    </row>
    <row r="68" spans="3:29" s="3" customFormat="1" ht="13.5" customHeight="1" x14ac:dyDescent="0.25">
      <c r="C68" s="25" t="s">
        <v>0</v>
      </c>
      <c r="D68" s="1"/>
      <c r="E68" s="4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3:29" s="3" customFormat="1" ht="13.5" customHeight="1" x14ac:dyDescent="0.25">
      <c r="C69" s="1"/>
      <c r="D69" s="1"/>
      <c r="E69" s="4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3:29" s="3" customFormat="1" ht="13.5" customHeight="1" x14ac:dyDescent="0.25">
      <c r="C70" s="26"/>
      <c r="D70" s="27"/>
      <c r="E70" s="54"/>
      <c r="F70" s="60"/>
      <c r="G70" s="60"/>
      <c r="H70" s="60"/>
      <c r="I70" s="60"/>
      <c r="J70" s="60"/>
      <c r="K70" s="28"/>
      <c r="L70" s="60"/>
      <c r="M70" s="60"/>
      <c r="N70" s="60"/>
      <c r="O70" s="31"/>
      <c r="P70" s="31"/>
      <c r="Q70" s="1"/>
      <c r="R70" s="1"/>
      <c r="S70" s="1"/>
      <c r="T70" s="1"/>
      <c r="U70" s="1"/>
      <c r="V70" s="60"/>
      <c r="W70" s="60"/>
      <c r="X70" s="60"/>
      <c r="Y70" s="60"/>
      <c r="Z70" s="60"/>
      <c r="AA70" s="60"/>
      <c r="AB70" s="60"/>
      <c r="AC70" s="29"/>
    </row>
    <row r="71" spans="3:29" s="3" customFormat="1" ht="13.5" customHeight="1" x14ac:dyDescent="0.25">
      <c r="C71" s="30" t="s">
        <v>2</v>
      </c>
      <c r="D71" s="27"/>
      <c r="E71" s="54"/>
      <c r="F71" s="61" t="s">
        <v>24</v>
      </c>
      <c r="G71" s="61"/>
      <c r="H71" s="61"/>
      <c r="I71" s="61"/>
      <c r="J71" s="61"/>
      <c r="K71" s="1"/>
      <c r="L71" s="74" t="s">
        <v>7</v>
      </c>
      <c r="M71" s="74"/>
      <c r="N71" s="74"/>
      <c r="O71" s="31"/>
      <c r="P71" s="31"/>
      <c r="Q71" s="1"/>
      <c r="R71" s="1"/>
      <c r="S71" s="1"/>
      <c r="T71" s="1"/>
      <c r="U71" s="1"/>
      <c r="V71" s="61"/>
      <c r="W71" s="61"/>
      <c r="X71" s="61"/>
      <c r="Y71" s="61"/>
      <c r="Z71" s="61"/>
      <c r="AA71" s="61"/>
      <c r="AB71" s="61"/>
    </row>
    <row r="72" spans="3:29" ht="13.5" customHeight="1" x14ac:dyDescent="0.2">
      <c r="C72" s="32"/>
    </row>
    <row r="73" spans="3:29" ht="13.5" customHeight="1" x14ac:dyDescent="0.2">
      <c r="C73" s="25" t="s">
        <v>25</v>
      </c>
    </row>
    <row r="74" spans="3:29" ht="13.5" customHeight="1" x14ac:dyDescent="0.2"/>
    <row r="75" spans="3:29" x14ac:dyDescent="0.2">
      <c r="C75" s="26"/>
      <c r="D75" s="27"/>
      <c r="E75" s="54"/>
      <c r="F75" s="60"/>
      <c r="G75" s="60"/>
      <c r="H75" s="60"/>
      <c r="I75" s="60"/>
      <c r="J75" s="60"/>
      <c r="K75" s="28"/>
      <c r="L75" s="60"/>
      <c r="M75" s="60"/>
      <c r="N75" s="60"/>
      <c r="O75" s="31"/>
      <c r="P75" s="31"/>
      <c r="V75" s="60"/>
      <c r="W75" s="60"/>
      <c r="X75" s="60"/>
      <c r="Y75" s="60"/>
      <c r="Z75" s="60"/>
      <c r="AA75" s="60"/>
      <c r="AB75" s="60"/>
    </row>
    <row r="76" spans="3:29" x14ac:dyDescent="0.2">
      <c r="C76" s="30" t="s">
        <v>2</v>
      </c>
      <c r="D76" s="27"/>
      <c r="E76" s="54"/>
      <c r="F76" s="61" t="s">
        <v>24</v>
      </c>
      <c r="G76" s="61"/>
      <c r="H76" s="61"/>
      <c r="I76" s="61"/>
      <c r="J76" s="61"/>
      <c r="L76" s="74" t="s">
        <v>7</v>
      </c>
      <c r="M76" s="74"/>
      <c r="N76" s="74"/>
      <c r="O76" s="31"/>
      <c r="P76" s="31"/>
      <c r="V76" s="61"/>
      <c r="W76" s="61"/>
      <c r="X76" s="61"/>
      <c r="Y76" s="61"/>
      <c r="Z76" s="61"/>
      <c r="AA76" s="61"/>
      <c r="AB76" s="61"/>
    </row>
    <row r="79" spans="3:29" x14ac:dyDescent="0.2">
      <c r="C79" s="25" t="s">
        <v>61</v>
      </c>
    </row>
    <row r="81" spans="3:30" x14ac:dyDescent="0.2">
      <c r="C81" s="70" t="s">
        <v>169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:D60 A18:A60 G18:I60" name="Диапазон3"/>
    <protectedRange sqref="P18:Z60" name="Диапазон4"/>
    <protectedRange sqref="C70 F70 L70 L75 C75 F75" name="Диапазон5"/>
    <protectedRange sqref="D64:AC66" name="Диапазон6"/>
    <protectedRange sqref="V1" name="Диапазон8_1"/>
    <protectedRange sqref="C64:C66" name="Диапазон6_1"/>
    <protectedRange sqref="O18:O60" name="Диапазон4_1"/>
    <protectedRange sqref="D7:AC7" name="Диапазон1_1"/>
    <protectedRange sqref="D10:AC11" name="Диапазон2_1"/>
    <protectedRange sqref="V16:Z16" name="Диапазон7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81:AD81"/>
    <mergeCell ref="V76:AB76"/>
    <mergeCell ref="AD14:AD16"/>
    <mergeCell ref="AC14:AC16"/>
    <mergeCell ref="AB14:AB16"/>
    <mergeCell ref="V75:AB75"/>
    <mergeCell ref="F70:J70"/>
    <mergeCell ref="F71:J71"/>
    <mergeCell ref="V70:AB70"/>
    <mergeCell ref="V71:AB71"/>
    <mergeCell ref="L75:N75"/>
    <mergeCell ref="L76:N76"/>
    <mergeCell ref="F15:F16"/>
    <mergeCell ref="F14:I14"/>
    <mergeCell ref="I15:I16"/>
    <mergeCell ref="L71:N71"/>
    <mergeCell ref="F75:J75"/>
    <mergeCell ref="F76:J76"/>
    <mergeCell ref="J14:J16"/>
    <mergeCell ref="L70:N70"/>
    <mergeCell ref="A14:A16"/>
    <mergeCell ref="C61:M61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hyperlinks>
    <hyperlink ref="V16" r:id="rId1" display="https://www.xn--80aadwecrushn.xn--p1ai"/>
    <hyperlink ref="W16" r:id="rId2" display="https://www.uruzz.ru/"/>
    <hyperlink ref="X16" r:id="rId3" display="http://ormet.ru/"/>
    <hyperlink ref="Y16" r:id="rId4" display="https://xn--80aado4arm.xn--p1ai/"/>
    <hyperlink ref="Z16" r:id="rId5" display="https://shpc.ru/"/>
  </hyperlinks>
  <pageMargins left="0.23622047244094491" right="0" top="0.39370078740157483" bottom="0.39370078740157483" header="0.51181102362204722" footer="0.51181102362204722"/>
  <pageSetup paperSize="8" scale="50" fitToHeight="0" orientation="landscape" r:id="rId6"/>
  <headerFooter alignWithMargins="0"/>
  <drawing r:id="rId7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2022-07-11T12:50:06Z</cp:lastPrinted>
  <dcterms:created xsi:type="dcterms:W3CDTF">1996-10-08T23:32:33Z</dcterms:created>
  <dcterms:modified xsi:type="dcterms:W3CDTF">2022-07-19T05:24:08Z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